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S:\AOT CRECHE\13- FOURNITURE MOBILIER D'UNE CRECHE INTERENTREPRISES\DOCS TRAVAIL\DOCS MG\"/>
    </mc:Choice>
  </mc:AlternateContent>
  <xr:revisionPtr revIDLastSave="0" documentId="13_ncr:1_{8AF0BB90-3425-490B-BD0C-35EF8B148039}" xr6:coauthVersionLast="47" xr6:coauthVersionMax="47" xr10:uidLastSave="{00000000-0000-0000-0000-000000000000}"/>
  <bookViews>
    <workbookView xWindow="-23148" yWindow="-24" windowWidth="23256" windowHeight="12456" tabRatio="886" xr2:uid="{72D6371B-43DE-46A4-A52B-34323EBBE395}"/>
  </bookViews>
  <sheets>
    <sheet name="LOT 1 - Amgt int. mob. adulte" sheetId="1" r:id="rId1"/>
    <sheet name="LOT 2 - Mobilier ergo enfant " sheetId="2" r:id="rId2"/>
    <sheet name="LOT 3 - Mat. de puériculture" sheetId="3" r:id="rId3"/>
    <sheet name="LOT 4 - Cuisine " sheetId="4" r:id="rId4"/>
    <sheet name="LOT 5 - Electroménager" sheetId="5" r:id="rId5"/>
    <sheet name="LOT 6 - Vaisselle " sheetId="6" r:id="rId6"/>
    <sheet name="LOT 7 - Linge de maison" sheetId="7" r:id="rId7"/>
    <sheet name="LOT 8 - Jeux enfants" sheetId="8" r:id="rId8"/>
  </sheets>
  <definedNames>
    <definedName name="_xlnm.Print_Area" localSheetId="0">'LOT 1 - Amgt int. mob. adulte'!$B$1:$H$37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4" i="5" l="1"/>
  <c r="G5" i="5"/>
  <c r="G6" i="5"/>
  <c r="G7" i="5"/>
  <c r="G8" i="5"/>
  <c r="G9" i="5"/>
  <c r="G10" i="5"/>
  <c r="G11" i="5"/>
  <c r="G12" i="5"/>
  <c r="G13" i="5"/>
  <c r="G14" i="5"/>
  <c r="G15" i="5"/>
  <c r="G16" i="5"/>
  <c r="G17" i="5"/>
  <c r="G7" i="4"/>
  <c r="G24" i="3"/>
  <c r="H115" i="8"/>
  <c r="H4" i="8"/>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88" i="8"/>
  <c r="H89" i="8"/>
  <c r="H90" i="8"/>
  <c r="H91" i="8"/>
  <c r="H92" i="8"/>
  <c r="H93" i="8"/>
  <c r="H94" i="8"/>
  <c r="H95" i="8"/>
  <c r="H96" i="8"/>
  <c r="H97" i="8"/>
  <c r="H98" i="8"/>
  <c r="H99" i="8"/>
  <c r="H100" i="8"/>
  <c r="H101" i="8"/>
  <c r="H102" i="8"/>
  <c r="H103" i="8"/>
  <c r="H104" i="8"/>
  <c r="H105" i="8"/>
  <c r="H106" i="8"/>
  <c r="H107" i="8"/>
  <c r="H108" i="8"/>
  <c r="H109" i="8"/>
  <c r="H110" i="8"/>
  <c r="H111" i="8"/>
  <c r="H112" i="8"/>
  <c r="H113" i="8"/>
  <c r="H114" i="8"/>
  <c r="H116" i="8"/>
  <c r="H117" i="8"/>
  <c r="H118" i="8"/>
  <c r="H119" i="8"/>
  <c r="H120" i="8"/>
  <c r="H121" i="8"/>
  <c r="H122" i="8"/>
  <c r="H123" i="8"/>
  <c r="G21" i="7"/>
  <c r="G4" i="7"/>
  <c r="G5" i="7"/>
  <c r="G6" i="7"/>
  <c r="G7" i="7"/>
  <c r="G8" i="7"/>
  <c r="G9" i="7"/>
  <c r="G10" i="7"/>
  <c r="G11" i="7"/>
  <c r="G12" i="7"/>
  <c r="G13" i="7"/>
  <c r="G14" i="7"/>
  <c r="G15" i="7"/>
  <c r="G16" i="7"/>
  <c r="G17" i="7"/>
  <c r="G18" i="7"/>
  <c r="G19" i="7"/>
  <c r="G20" i="7"/>
  <c r="G20" i="4"/>
  <c r="G18" i="4"/>
  <c r="G5" i="4"/>
  <c r="G6" i="4"/>
  <c r="G8" i="4"/>
  <c r="G9" i="4"/>
  <c r="G10" i="4"/>
  <c r="G11" i="4"/>
  <c r="G12" i="4"/>
  <c r="G13" i="4"/>
  <c r="G14" i="4"/>
  <c r="G16" i="4"/>
  <c r="G17" i="4"/>
  <c r="F22" i="4" l="1"/>
  <c r="G125" i="8"/>
  <c r="G126" i="8" s="1"/>
  <c r="G127" i="8" s="1"/>
  <c r="F23" i="7"/>
  <c r="F24" i="7" s="1"/>
  <c r="F25" i="7" s="1"/>
  <c r="F19" i="5"/>
  <c r="F23" i="4" l="1"/>
  <c r="F24" i="4" s="1"/>
  <c r="F20" i="5"/>
  <c r="F21" i="5" s="1"/>
  <c r="G5" i="6" l="1"/>
  <c r="G6" i="6"/>
  <c r="G9" i="6"/>
  <c r="G7" i="6"/>
  <c r="G8"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4" i="3"/>
  <c r="G5" i="3"/>
  <c r="G6" i="3"/>
  <c r="G7" i="3"/>
  <c r="G8" i="3"/>
  <c r="G9" i="3"/>
  <c r="G10" i="3"/>
  <c r="G11" i="3"/>
  <c r="G12" i="3"/>
  <c r="G13" i="3"/>
  <c r="G14" i="3"/>
  <c r="G15" i="3"/>
  <c r="G16" i="3"/>
  <c r="G17" i="3"/>
  <c r="G18" i="3"/>
  <c r="G19" i="3"/>
  <c r="G20" i="3"/>
  <c r="G21" i="3"/>
  <c r="G22" i="3"/>
  <c r="G23" i="3"/>
  <c r="G25" i="3"/>
  <c r="G79" i="2"/>
  <c r="G78" i="2"/>
  <c r="G31" i="1"/>
  <c r="G30" i="1"/>
  <c r="G29" i="1"/>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39"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69" i="2"/>
  <c r="H70" i="2"/>
  <c r="H71" i="2"/>
  <c r="H72" i="2"/>
  <c r="H73" i="2"/>
  <c r="H74" i="2"/>
  <c r="H75" i="2"/>
  <c r="H5" i="1"/>
  <c r="H6" i="1"/>
  <c r="H7" i="1"/>
  <c r="H8" i="1"/>
  <c r="H9" i="1"/>
  <c r="H10" i="1"/>
  <c r="H11" i="1"/>
  <c r="H12" i="1"/>
  <c r="H13" i="1"/>
  <c r="H14" i="1"/>
  <c r="H15" i="1"/>
  <c r="H16" i="1"/>
  <c r="H17" i="1"/>
  <c r="H18" i="1"/>
  <c r="H19" i="1"/>
  <c r="H20" i="1"/>
  <c r="H21" i="1"/>
  <c r="H22" i="1"/>
  <c r="H23" i="1"/>
  <c r="H24" i="1"/>
  <c r="H25" i="1"/>
  <c r="H26" i="1"/>
  <c r="H27" i="1"/>
  <c r="F27" i="3" l="1"/>
  <c r="F28" i="3" s="1"/>
  <c r="F29" i="3" s="1"/>
  <c r="F65" i="6"/>
  <c r="G77" i="2"/>
  <c r="F66" i="6" l="1"/>
  <c r="F67" i="6" s="1"/>
</calcChain>
</file>

<file path=xl/sharedStrings.xml><?xml version="1.0" encoding="utf-8"?>
<sst xmlns="http://schemas.openxmlformats.org/spreadsheetml/2006/main" count="1250" uniqueCount="685">
  <si>
    <t>Total TTC</t>
  </si>
  <si>
    <t>TVA</t>
  </si>
  <si>
    <t>Total HT</t>
  </si>
  <si>
    <t>TOTAL HT</t>
  </si>
  <si>
    <t>Prix Unitaire HT</t>
  </si>
  <si>
    <t>Quantité</t>
  </si>
  <si>
    <t>Caractéristiques</t>
  </si>
  <si>
    <t>Dimension</t>
  </si>
  <si>
    <t>Désignation</t>
  </si>
  <si>
    <t>bois / pastel / naturel</t>
  </si>
  <si>
    <t>bois</t>
  </si>
  <si>
    <t>Armoire à pharmacie</t>
  </si>
  <si>
    <t>LOT 1 -  AMENAGEMENT INTERIEUR ET MOBILIER ADULTE</t>
  </si>
  <si>
    <t xml:space="preserve">Localisation </t>
  </si>
  <si>
    <t xml:space="preserve">Bois / Pastel / Naturel </t>
  </si>
  <si>
    <t>forme simple, angles arrondis</t>
  </si>
  <si>
    <t>différentes tailles</t>
  </si>
  <si>
    <t>avec portes qui ferment à clé
avec des rebords - angles arrondis</t>
  </si>
  <si>
    <t xml:space="preserve">Bois et caisses blanches </t>
  </si>
  <si>
    <t>tablette grande et amovible</t>
  </si>
  <si>
    <t>pour enfants de moins de 12 mois</t>
  </si>
  <si>
    <t>à composer selon plan</t>
  </si>
  <si>
    <t>angles arrondis</t>
  </si>
  <si>
    <t>pour 20 emplacements</t>
  </si>
  <si>
    <t>clair / pastel</t>
  </si>
  <si>
    <t>taille standard - léger - sans perturbateurs endocriniens - empilables</t>
  </si>
  <si>
    <t>prenant peu de place</t>
  </si>
  <si>
    <t>LOT 3 -  Matériel de puériculture</t>
  </si>
  <si>
    <t>avec couvercle / Inox</t>
  </si>
  <si>
    <t>poubelle tri</t>
  </si>
  <si>
    <t>LOT 4 - Cuisine</t>
  </si>
  <si>
    <t xml:space="preserve">3 plateaux </t>
  </si>
  <si>
    <t xml:space="preserve">CHARIOT DE SERVICE ENFANT INOX </t>
  </si>
  <si>
    <t>LOT 5 - Electroménager</t>
  </si>
  <si>
    <t xml:space="preserve">Ouverture frontale </t>
  </si>
  <si>
    <t>LOT 6 - Vaisselle</t>
  </si>
  <si>
    <t>lot</t>
  </si>
  <si>
    <t>avec rebords</t>
  </si>
  <si>
    <t>pas en plastique</t>
  </si>
  <si>
    <t xml:space="preserve">LOT 7 - Linge de Maison </t>
  </si>
  <si>
    <t>drap sac pour matelas taille standard</t>
  </si>
  <si>
    <t>oeko tex</t>
  </si>
  <si>
    <t>drap housse pour matelas gain place</t>
  </si>
  <si>
    <t>drap sac pour couchettes</t>
  </si>
  <si>
    <t xml:space="preserve">oeko tex </t>
  </si>
  <si>
    <t>serviette enfant repas - à pression</t>
  </si>
  <si>
    <t>2 tailles (bébés + grands) - oeko tex</t>
  </si>
  <si>
    <t xml:space="preserve">éponge / unis </t>
  </si>
  <si>
    <t>12</t>
  </si>
  <si>
    <t xml:space="preserve">oeko tex / unis </t>
  </si>
  <si>
    <t>draps de bain</t>
  </si>
  <si>
    <t>oeko tex / unis</t>
  </si>
  <si>
    <t>gants toilette taille adulte</t>
  </si>
  <si>
    <t xml:space="preserve">filet lavage jouet </t>
  </si>
  <si>
    <t>1 grand et 1 petit</t>
  </si>
  <si>
    <t>maniques</t>
  </si>
  <si>
    <t xml:space="preserve">LOT 8 - Jeux enfants </t>
  </si>
  <si>
    <t>plusieurs tailles et formes (type fleur, rond)</t>
  </si>
  <si>
    <t>couleurs sobres</t>
  </si>
  <si>
    <t>adapté pour enfants de moins de 12 mois</t>
  </si>
  <si>
    <t>bois / tissus / matière biosourcée</t>
  </si>
  <si>
    <t>bois / matière biosourcée</t>
  </si>
  <si>
    <t>1</t>
  </si>
  <si>
    <t>arche avec jeux interchangeables</t>
  </si>
  <si>
    <t>pour les jeux: 1 avec coloris noir et blanc - et 1 avec couleurs</t>
  </si>
  <si>
    <t>malle d'éveil musical</t>
  </si>
  <si>
    <t>chariot de marche</t>
  </si>
  <si>
    <t xml:space="preserve">animaux </t>
  </si>
  <si>
    <t>12 mois</t>
  </si>
  <si>
    <t>matière biosourcée</t>
  </si>
  <si>
    <t>boite à formes</t>
  </si>
  <si>
    <t>tissus</t>
  </si>
  <si>
    <t>balle de préhension type Montessori</t>
  </si>
  <si>
    <t>roulettes - emportes pièces - ciseaux - rouleau - …</t>
  </si>
  <si>
    <t>2 tailles pour enfants de 1 à 5 ans</t>
  </si>
  <si>
    <t>pinceaux peinture</t>
  </si>
  <si>
    <t>gobelet peinture antiverse</t>
  </si>
  <si>
    <t>assiettes peinture</t>
  </si>
  <si>
    <t>rouleaux peinture simples et à empreintes</t>
  </si>
  <si>
    <t>loto tactile</t>
  </si>
  <si>
    <t>loto</t>
  </si>
  <si>
    <t>mémo</t>
  </si>
  <si>
    <t>jeu de société de coopération</t>
  </si>
  <si>
    <t>6</t>
  </si>
  <si>
    <t>abaque</t>
  </si>
  <si>
    <t>2 lots</t>
  </si>
  <si>
    <t>perles en enfiler</t>
  </si>
  <si>
    <t>kit patisserie accessoires taille enfant</t>
  </si>
  <si>
    <t>formes à visser</t>
  </si>
  <si>
    <t>labyrinthe magnétique</t>
  </si>
  <si>
    <t>jeu d'équilibre</t>
  </si>
  <si>
    <t>jeu construction type Kapla</t>
  </si>
  <si>
    <t>blocs de construction</t>
  </si>
  <si>
    <t>fruits et légumes à découper</t>
  </si>
  <si>
    <t>jeu d'encastrement tactile</t>
  </si>
  <si>
    <t>chainons</t>
  </si>
  <si>
    <t>jeu construction arches</t>
  </si>
  <si>
    <t>12-18 mois</t>
  </si>
  <si>
    <t>jeu à serrures</t>
  </si>
  <si>
    <t>cadres d'habillage</t>
  </si>
  <si>
    <t>jeu motricité fine avec pince</t>
  </si>
  <si>
    <t>2 ans</t>
  </si>
  <si>
    <t>pêche à la ligne magnétique</t>
  </si>
  <si>
    <t>poufs enfants</t>
  </si>
  <si>
    <t>galette d'assise</t>
  </si>
  <si>
    <t xml:space="preserve">livres </t>
  </si>
  <si>
    <t>20-30</t>
  </si>
  <si>
    <t>modules motricité interchangeable</t>
  </si>
  <si>
    <t>1 ensemble</t>
  </si>
  <si>
    <t>dales tactiles / sensorielles</t>
  </si>
  <si>
    <t>tunnel</t>
  </si>
  <si>
    <t>ballons</t>
  </si>
  <si>
    <t>cerceaux</t>
  </si>
  <si>
    <t>kit motricité - parcours</t>
  </si>
  <si>
    <t>kit</t>
  </si>
  <si>
    <t>combinaison dinette en L - angles arrondis - pour enfant moins de 3 ans</t>
  </si>
  <si>
    <t>Kit garage</t>
  </si>
  <si>
    <t>meuble établi</t>
  </si>
  <si>
    <t>angles arrondis - pour enfant moins de 3 ans</t>
  </si>
  <si>
    <t>5-6</t>
  </si>
  <si>
    <t>ustensils cuisine dinette</t>
  </si>
  <si>
    <t>fruits et légumes</t>
  </si>
  <si>
    <t>séxué - couleur - cheveux ou pas - …</t>
  </si>
  <si>
    <t>corps dur</t>
  </si>
  <si>
    <t>body pour poupées</t>
  </si>
  <si>
    <t>table langer poupée</t>
  </si>
  <si>
    <t>poussette cane poupée</t>
  </si>
  <si>
    <t>lit poupée</t>
  </si>
  <si>
    <t>bords arrondis</t>
  </si>
  <si>
    <t>chaise haute poupée</t>
  </si>
  <si>
    <t>pot poupée</t>
  </si>
  <si>
    <t>turbulette poupée</t>
  </si>
  <si>
    <t>animaux ferme</t>
  </si>
  <si>
    <t>taille adaptée pour enfants 1-3 ans</t>
  </si>
  <si>
    <t>animaux savane</t>
  </si>
  <si>
    <t>brique de construction</t>
  </si>
  <si>
    <t>1 lot</t>
  </si>
  <si>
    <t>brique magnétique</t>
  </si>
  <si>
    <t>marionettes à doigts</t>
  </si>
  <si>
    <t>marionettes</t>
  </si>
  <si>
    <t>adapté enfant 1 à 3 ans</t>
  </si>
  <si>
    <t>malette docteur</t>
  </si>
  <si>
    <t>banquette</t>
  </si>
  <si>
    <t>pour espace lecture (1 à 3 places)</t>
  </si>
  <si>
    <t>cubes d'activité</t>
  </si>
  <si>
    <t>pour enfant moins de 3 ans - bords arrondis</t>
  </si>
  <si>
    <t>tapis voiture - route</t>
  </si>
  <si>
    <t>lavable machine</t>
  </si>
  <si>
    <t>voiture porteur basses</t>
  </si>
  <si>
    <t>pyramide</t>
  </si>
  <si>
    <t>circuit train / route</t>
  </si>
  <si>
    <t>appareil photo d'imitation</t>
  </si>
  <si>
    <t>support émotions</t>
  </si>
  <si>
    <t>jeu de tri du plus petit au plus grand inspiration Montessori</t>
  </si>
  <si>
    <t>bascule 3 places</t>
  </si>
  <si>
    <t>draisiennes</t>
  </si>
  <si>
    <t>porteurs</t>
  </si>
  <si>
    <t>tricycles avec pédales</t>
  </si>
  <si>
    <t>table + banc avec dossier</t>
  </si>
  <si>
    <t>bac à sable avec couvercle</t>
  </si>
  <si>
    <t>accessoires jeux sable</t>
  </si>
  <si>
    <t>camion benne</t>
  </si>
  <si>
    <t>jardinière sur pied</t>
  </si>
  <si>
    <t>cabane enfant</t>
  </si>
  <si>
    <t>tapis pliable</t>
  </si>
  <si>
    <t>cuisine</t>
  </si>
  <si>
    <t>parachute 8 poignets</t>
  </si>
  <si>
    <t>brouette</t>
  </si>
  <si>
    <t>chariot à tirer</t>
  </si>
  <si>
    <t>Localisation</t>
  </si>
  <si>
    <t xml:space="preserve">Bureau en L </t>
  </si>
  <si>
    <t xml:space="preserve">Bureau direction </t>
  </si>
  <si>
    <t xml:space="preserve">Accueil </t>
  </si>
  <si>
    <t>Nuancier</t>
  </si>
  <si>
    <t xml:space="preserve">Pastel / Naturel </t>
  </si>
  <si>
    <t>Bois / Pastel / Naturel</t>
  </si>
  <si>
    <t xml:space="preserve">Bois </t>
  </si>
  <si>
    <t xml:space="preserve">Bois / Naturel </t>
  </si>
  <si>
    <t>Porte manteau mural</t>
  </si>
  <si>
    <t>Chaises adultes</t>
  </si>
  <si>
    <t>Salle activité 2 (espace repas / ateliers)</t>
  </si>
  <si>
    <t>Petite armoire à clés</t>
  </si>
  <si>
    <t>Ballon assise adulte</t>
  </si>
  <si>
    <t xml:space="preserve">Repos 1 - 2 - 3 - 4 </t>
  </si>
  <si>
    <t xml:space="preserve">Salles de change </t>
  </si>
  <si>
    <t xml:space="preserve">Salle du personnel </t>
  </si>
  <si>
    <t xml:space="preserve">Vestiaires </t>
  </si>
  <si>
    <t xml:space="preserve">Salle de réunion </t>
  </si>
  <si>
    <t xml:space="preserve">Salle d'activité 3 </t>
  </si>
  <si>
    <t>Horloges</t>
  </si>
  <si>
    <t>Miroir</t>
  </si>
  <si>
    <t>Chaise pliante</t>
  </si>
  <si>
    <t>Banc bois enfant</t>
  </si>
  <si>
    <t>Meuble bibliothèque bas pour enfant</t>
  </si>
  <si>
    <t>Meuble d'accueil sur pieds</t>
  </si>
  <si>
    <t xml:space="preserve">taille 00 ou 0 (ou taille ajustable) - forme simple, sans ou avec dossier, angles arrondis
&gt; 1 dans le hall 
&gt; 2 à l'accueil </t>
  </si>
  <si>
    <t xml:space="preserve">Hall et accueil </t>
  </si>
  <si>
    <t xml:space="preserve">Rangement côté accueil </t>
  </si>
  <si>
    <t xml:space="preserve">Salle d'activité 3 (espace bébés) </t>
  </si>
  <si>
    <t>Meuble mural pour livres</t>
  </si>
  <si>
    <t>Fauteuil avec tablette pour repas</t>
  </si>
  <si>
    <t>Structure motrice Bébé</t>
  </si>
  <si>
    <t xml:space="preserve">Salle d'activité 2 (espace repas / ateliers) </t>
  </si>
  <si>
    <t xml:space="preserve">Salle d'activité 1 </t>
  </si>
  <si>
    <t xml:space="preserve">Salle d'activité 1 (espaces moyens et grands) </t>
  </si>
  <si>
    <t xml:space="preserve">Salle de change </t>
  </si>
  <si>
    <t>Table rectangulaire taille 1</t>
  </si>
  <si>
    <t>Chaise sans accoudoirs taille 0</t>
  </si>
  <si>
    <t>Chaise sans accoudoirs taille 1</t>
  </si>
  <si>
    <t>Chaises avec accoudoirs - taille 00</t>
  </si>
  <si>
    <t>Chaises avec accoudoirs et entrejambes - taille 00</t>
  </si>
  <si>
    <t>Ensemble meubles pour faire la séparation entre salle activité 2 et salle activité 1 + portillon</t>
  </si>
  <si>
    <t>Meuble range couchettes</t>
  </si>
  <si>
    <t>Couchettes empilables</t>
  </si>
  <si>
    <t>Chaises T0</t>
  </si>
  <si>
    <t>Bibliothèque basse enfants</t>
  </si>
  <si>
    <t>Table activité basse</t>
  </si>
  <si>
    <t>Range doudou (meuble ou support)</t>
  </si>
  <si>
    <t>Table carrée T0 (ou pieds ajustables)</t>
  </si>
  <si>
    <t>Babyphone</t>
  </si>
  <si>
    <t xml:space="preserve">Pot enfant </t>
  </si>
  <si>
    <t xml:space="preserve">Poussette double </t>
  </si>
  <si>
    <t>Local poussette</t>
  </si>
  <si>
    <t xml:space="preserve">Repos </t>
  </si>
  <si>
    <t>Veilleuse bruits blancs</t>
  </si>
  <si>
    <t>Pèse bébé</t>
  </si>
  <si>
    <t>Bac à linge sale + sac (avec couvercle et pédale) sur roulettes</t>
  </si>
  <si>
    <t>Biberon en verre 220 ml + tétines 1/2/3</t>
  </si>
  <si>
    <t xml:space="preserve">Office </t>
  </si>
  <si>
    <t xml:space="preserve">Buanderie </t>
  </si>
  <si>
    <t xml:space="preserve">Lave vaisselle pro </t>
  </si>
  <si>
    <t xml:space="preserve">Evier </t>
  </si>
  <si>
    <t>Poste radio CD Bluetooth clé USB</t>
  </si>
  <si>
    <t>Micro-ondes</t>
  </si>
  <si>
    <t>Buanderie</t>
  </si>
  <si>
    <t xml:space="preserve">Salles d'activités </t>
  </si>
  <si>
    <t>Aspirateur filtre EPA</t>
  </si>
  <si>
    <t xml:space="preserve">Bouilloire </t>
  </si>
  <si>
    <t xml:space="preserve">Cafétière à filtre </t>
  </si>
  <si>
    <t xml:space="preserve">Balance digitale alimentaire </t>
  </si>
  <si>
    <t>Office</t>
  </si>
  <si>
    <t>Plaque pour pâtisserie</t>
  </si>
  <si>
    <t>Pichet enfant inox</t>
  </si>
  <si>
    <t>Pichet adulte inox</t>
  </si>
  <si>
    <t>Bol verre / porcelaine</t>
  </si>
  <si>
    <t>Gobelet inox</t>
  </si>
  <si>
    <t>Presse agrumes</t>
  </si>
  <si>
    <t>Pèle pomme</t>
  </si>
  <si>
    <t xml:space="preserve">Range couverts </t>
  </si>
  <si>
    <t>Couvre assiette micro onde</t>
  </si>
  <si>
    <t>Panière à pain</t>
  </si>
  <si>
    <t>Nécessaire pour cuisiner</t>
  </si>
  <si>
    <t xml:space="preserve">Salle d'activité </t>
  </si>
  <si>
    <t xml:space="preserve">Change </t>
  </si>
  <si>
    <t xml:space="preserve">serviette éponge </t>
  </si>
  <si>
    <t>100x50 cm</t>
  </si>
  <si>
    <t xml:space="preserve">serviette enfant change </t>
  </si>
  <si>
    <t>50x50 cm</t>
  </si>
  <si>
    <t xml:space="preserve">Extérieur </t>
  </si>
  <si>
    <t>Coussins déco</t>
  </si>
  <si>
    <t>Barre de maintien</t>
  </si>
  <si>
    <t>Jeux muraux</t>
  </si>
  <si>
    <t>Jeux sensoriels</t>
  </si>
  <si>
    <t xml:space="preserve">Salle d'activité 2 </t>
  </si>
  <si>
    <t xml:space="preserve">Fauteuil bureau </t>
  </si>
  <si>
    <t xml:space="preserve">chaise </t>
  </si>
  <si>
    <t>Table rectangulaire</t>
  </si>
  <si>
    <t>Chaise</t>
  </si>
  <si>
    <t>poubelle déchets</t>
  </si>
  <si>
    <t>avec casiers suffisamment grands pour mettre un sac + portes , angles arrondis</t>
  </si>
  <si>
    <t>Caisse de rangement</t>
  </si>
  <si>
    <t>Bois</t>
  </si>
  <si>
    <t>Bois/ Pastel / Naturel</t>
  </si>
  <si>
    <t>Clair / Pastel</t>
  </si>
  <si>
    <t>Blanc / Clair</t>
  </si>
  <si>
    <t>Tabouret enfant</t>
  </si>
  <si>
    <t>Structure motricité intérieure + tapis réception</t>
  </si>
  <si>
    <t>Goupillon</t>
  </si>
  <si>
    <t>Thermomètre enfant</t>
  </si>
  <si>
    <t>Cuillère enfants inox</t>
  </si>
  <si>
    <t>Cuillère à moka inox</t>
  </si>
  <si>
    <t>Fourchette enfants inox</t>
  </si>
  <si>
    <t>Couteau enfants inox</t>
  </si>
  <si>
    <t>Assiette porcelaine</t>
  </si>
  <si>
    <t>Ramequin verre / porcelaine</t>
  </si>
  <si>
    <t>Boite de conservation alimentaire</t>
  </si>
  <si>
    <t>Plat inox pour cuisine sur place</t>
  </si>
  <si>
    <t>turbulette 0-6 mois été</t>
  </si>
  <si>
    <t>turbulette 0-6 mois hiver</t>
  </si>
  <si>
    <t>turbulette 6-24 mois été</t>
  </si>
  <si>
    <t>couverture sieste enfants</t>
  </si>
  <si>
    <t>turbulette 6-24 mois hiver</t>
  </si>
  <si>
    <t>foulard bébé type bandana (poussée dentaire)</t>
  </si>
  <si>
    <t>torchon</t>
  </si>
  <si>
    <t>surchaussure éponges adultes</t>
  </si>
  <si>
    <t>véhicule</t>
  </si>
  <si>
    <t>balle dentition</t>
  </si>
  <si>
    <t>accessoires pâte à modeler</t>
  </si>
  <si>
    <t>tablier peinture enfants</t>
  </si>
  <si>
    <t>tablier peinture adulte</t>
  </si>
  <si>
    <t>puzzle</t>
  </si>
  <si>
    <t xml:space="preserve">vêtements poupées </t>
  </si>
  <si>
    <t>pour 8 poupées</t>
  </si>
  <si>
    <t xml:space="preserve">Assises d'accueil adulte </t>
  </si>
  <si>
    <t>Type chauffeuse - Fauteuil
1 place chacun</t>
  </si>
  <si>
    <t>Profondeur mini : 77cm
Largeur approximative : 75cm</t>
  </si>
  <si>
    <t>Vestiaires casiers avec portes</t>
  </si>
  <si>
    <t>Hauteur max : 100cm
Largeur approximative max : 100cm</t>
  </si>
  <si>
    <t>6 casiers par meubles</t>
  </si>
  <si>
    <t>Selon aménagement proposé avec un emplacement disponible de 250cm</t>
  </si>
  <si>
    <t>Patères murales</t>
  </si>
  <si>
    <t>minimum 15 patères au total - forme simple</t>
  </si>
  <si>
    <t>Prévoir un aménagement d'environ 25 casiers</t>
  </si>
  <si>
    <t>Hauteur : 21 cm
Longueur approximative : 800 cm</t>
  </si>
  <si>
    <t xml:space="preserve">Maxi cube / tour activité </t>
  </si>
  <si>
    <t>A disposition des enfants dans l'accueil</t>
  </si>
  <si>
    <t>Repos 1 - 2 - 3 - 5</t>
  </si>
  <si>
    <t>100x50</t>
  </si>
  <si>
    <t xml:space="preserve">Lits surélevés  gain de place à roulette </t>
  </si>
  <si>
    <t>Matelas pour lits surelévés gain de place</t>
  </si>
  <si>
    <t>Lits surélevé gain de place avec ouverture une seule main pour mettre des matelas 100X50 avec roulettes à frein</t>
  </si>
  <si>
    <t>Matelas Antiallergène et imperméable, tissu traité antibactérien, classée non-feu M1. Réalisé en mousse polyéther, densité mini 19KG/m3 recouverte de toile enduite souple. Lavage de la housse amovible possible à 30°</t>
  </si>
  <si>
    <t>Matelas lit évacuation</t>
  </si>
  <si>
    <t>120x60</t>
  </si>
  <si>
    <t>Taille standard</t>
  </si>
  <si>
    <t xml:space="preserve">Roulettes pour couchettes empilables </t>
  </si>
  <si>
    <t>Système avec des roulettes  permettant de faciliter le déplacement de couchettes empilables - avec freins</t>
  </si>
  <si>
    <t xml:space="preserve">Pour des enfants de 18 mois à 6 ans.
Toile résistante raitée anti-bactéries, anti-moisissures, aérée.
</t>
  </si>
  <si>
    <t>Canne ramasse couchettes empilables</t>
  </si>
  <si>
    <t>Angles arrondis</t>
  </si>
  <si>
    <t>Matelas lits bas</t>
  </si>
  <si>
    <t>Lits bas à contour</t>
  </si>
  <si>
    <t>Taille standard - 120x60</t>
  </si>
  <si>
    <t>Minimum : 160x120</t>
  </si>
  <si>
    <t>Bureau en L - Retour côté gauche</t>
  </si>
  <si>
    <t>Caisson de bureau à tiroirs</t>
  </si>
  <si>
    <t>Hauteur maximum : 110cm
Longueur : 3000cm</t>
  </si>
  <si>
    <t xml:space="preserve">Bois / Blanc / Pastel / Naturel </t>
  </si>
  <si>
    <t>Avec  3 patères</t>
  </si>
  <si>
    <t>Table ronde</t>
  </si>
  <si>
    <t>100 cm</t>
  </si>
  <si>
    <t>Table ronde avec un plateau de 100 cm et pied central</t>
  </si>
  <si>
    <t>Avec roulettes, accoudoirs et appui tête</t>
  </si>
  <si>
    <t xml:space="preserve">Sans rebords, sans accoudoirs </t>
  </si>
  <si>
    <t>Bureau de direction</t>
  </si>
  <si>
    <t>A suspendre
Pour une vingtaine de clés</t>
  </si>
  <si>
    <t>Caisse coffret à monnaie</t>
  </si>
  <si>
    <t>Fermeture à clé</t>
  </si>
  <si>
    <t>Noir</t>
  </si>
  <si>
    <t xml:space="preserve">Fauteuil adulte </t>
  </si>
  <si>
    <t>Pastel</t>
  </si>
  <si>
    <t xml:space="preserve">Salles activités </t>
  </si>
  <si>
    <t xml:space="preserve">Tabouret adulte </t>
  </si>
  <si>
    <t>Sur roulettes</t>
  </si>
  <si>
    <t>Sur roulettes
Avec ou sans dossier
Largeur d'assise variable possible
Réglage en hauteur possible
Possibilité de proposer un lot de modèles variés permettant de répondre aux besoins de l'ensemble des professionnels</t>
  </si>
  <si>
    <t xml:space="preserve">Fauteuil allaitement </t>
  </si>
  <si>
    <t>Avec repose pieds</t>
  </si>
  <si>
    <t xml:space="preserve">Table pliante / rabatable </t>
  </si>
  <si>
    <t>120x60 (80)</t>
  </si>
  <si>
    <t>180x80</t>
  </si>
  <si>
    <t>Empilables</t>
  </si>
  <si>
    <t>Confortables 
Idéalement empilables</t>
  </si>
  <si>
    <t>Ronde ou carré</t>
  </si>
  <si>
    <t>Maximum : 60cm</t>
  </si>
  <si>
    <t>Table basse</t>
  </si>
  <si>
    <t>2 places</t>
  </si>
  <si>
    <t>Canapé - chauffeuse</t>
  </si>
  <si>
    <t>Pouf</t>
  </si>
  <si>
    <t>Assortis au canapé</t>
  </si>
  <si>
    <t>Meubles bas</t>
  </si>
  <si>
    <t>Adapter le nombre de meubles à la longueur souhaitée
Portes</t>
  </si>
  <si>
    <t>Meuble Bas</t>
  </si>
  <si>
    <t>Minimum : 80x72x42</t>
  </si>
  <si>
    <t>Avec portes</t>
  </si>
  <si>
    <t>Divers espaces</t>
  </si>
  <si>
    <t>Murales, silencieuses</t>
  </si>
  <si>
    <t>1 de 6 patères
2 de 3 patères</t>
  </si>
  <si>
    <t>Salle du personnel / réunion</t>
  </si>
  <si>
    <t>Capacité : environ 200l</t>
  </si>
  <si>
    <t>Réfrigérateur 2 portes</t>
  </si>
  <si>
    <t>Modèle à fixation murale
Fermeture avec clé</t>
  </si>
  <si>
    <t>Pèse bébé évolutif
Plateau amovible pour se transformer en balance.
Jusqu'à 50 kgs</t>
  </si>
  <si>
    <t>Maniable et compacte, pour des enfants de 0-36 mois.</t>
  </si>
  <si>
    <t>Sanitaire accueil / salles de change</t>
  </si>
  <si>
    <t>Pot anatomique basique</t>
  </si>
  <si>
    <t>Poubelle à couches</t>
  </si>
  <si>
    <t>Poubelle avec couvercle idéalement hermétique
Commande à pied
Utilisation avec sac poubelle classique</t>
  </si>
  <si>
    <t>Capacité moyenne 40 couches - 50l</t>
  </si>
  <si>
    <t>Capacité ?</t>
  </si>
  <si>
    <t>Tétines biberon</t>
  </si>
  <si>
    <t>240 ml</t>
  </si>
  <si>
    <t>Biberon en verre</t>
  </si>
  <si>
    <t>110 ml</t>
  </si>
  <si>
    <t>Col étroit</t>
  </si>
  <si>
    <t>A débit variable - adapter la quantité selon le conditionnement
Silicone</t>
  </si>
  <si>
    <t>Panier lavage Lave Vaisselle Tétines</t>
  </si>
  <si>
    <t>Permet de laver les tétines, sucettes</t>
  </si>
  <si>
    <t>Sèche biberons</t>
  </si>
  <si>
    <t>Modulable</t>
  </si>
  <si>
    <t>Casier à biberons</t>
  </si>
  <si>
    <t>1 pour 6 biberons étroits
1 pour 4 biberons larges</t>
  </si>
  <si>
    <t>Différents modes de projection avec volume réglable.</t>
  </si>
  <si>
    <t>Thermomètres d'intérieur</t>
  </si>
  <si>
    <t xml:space="preserve">Avec système pour accrocher le thermomètre  à un mur pour mesurer la température. </t>
  </si>
  <si>
    <t>Thermomètre digital sans contact</t>
  </si>
  <si>
    <t>Corbeille -Panier à linge</t>
  </si>
  <si>
    <t>Environ 60x40x25 cm</t>
  </si>
  <si>
    <t xml:space="preserve">Facile d'entretien 
Poignées latérales </t>
  </si>
  <si>
    <t>Faciles à nettoyer
Avec couvercle</t>
  </si>
  <si>
    <t>Entre 25 et 30l</t>
  </si>
  <si>
    <t>Entre 40 et 50l</t>
  </si>
  <si>
    <t>Environ 60l</t>
  </si>
  <si>
    <t>Entre 100 et 110l</t>
  </si>
  <si>
    <t xml:space="preserve">Hauteur réglable entre 30 et 45 cm </t>
  </si>
  <si>
    <t xml:space="preserve">Sans roulette </t>
  </si>
  <si>
    <t>Tabouret adulte ou chaise basse</t>
  </si>
  <si>
    <t>hauteur : 25-30cm</t>
  </si>
  <si>
    <t xml:space="preserve">Salle d'activité 1 et 3 </t>
  </si>
  <si>
    <t>Meuble d'accueil - transmissions</t>
  </si>
  <si>
    <t>Meuble bas casiers avec petites panières</t>
  </si>
  <si>
    <t>H : 80cm
P : 42cm
L max : 200cm</t>
  </si>
  <si>
    <t>Rangement Mural Casier ou étagères pour petites panières</t>
  </si>
  <si>
    <t>L disponible idéale : 150cm (max 200cm)</t>
  </si>
  <si>
    <t>Le mobilier à supsendre doit pouvoir accueillir entre 16 et 20 panières.
1 ou 2 meubles à suspendre selon proposition
Panières incluses (dimensions idem) et nombre adpaté</t>
  </si>
  <si>
    <t>L : 80 cm</t>
  </si>
  <si>
    <t>Chauffe biberon</t>
  </si>
  <si>
    <t>Bib Exresso</t>
  </si>
  <si>
    <t>l : environ 65 cm
hauteur du plan d'éciture : entre 90 et 100cm</t>
  </si>
  <si>
    <t>Avec des portes munies de serrures
Bords arrondis
Si roulettes, équipées de freins</t>
  </si>
  <si>
    <t>Assise adulte - cale dos</t>
  </si>
  <si>
    <t>Assise adulte surélevée du sol  avec système premettant de caler le dos</t>
  </si>
  <si>
    <t>Table carré - Taile 00 ou ajustable</t>
  </si>
  <si>
    <t>Table demi-lune ou L - taille 00 ou  ajustable</t>
  </si>
  <si>
    <t>60x60cm</t>
  </si>
  <si>
    <t>angles arrondis - pour 2 enfants</t>
  </si>
  <si>
    <t>angles arrondis - pour 3-4 enfants</t>
  </si>
  <si>
    <t>Repose pieds enfants</t>
  </si>
  <si>
    <t>Adaptée pour enfants de moins de 12 mois
Tapis de réception au besoin</t>
  </si>
  <si>
    <t>Encombrement maximum au sol 200x200cm</t>
  </si>
  <si>
    <t>Meuble bas</t>
  </si>
  <si>
    <t>Hauteur :  80-90 cm
Longueur : 80cm</t>
  </si>
  <si>
    <t>Hauteur : 40 cm</t>
  </si>
  <si>
    <t>selon composition</t>
  </si>
  <si>
    <t>Se référer au plan transmis.possibilité de faire Faire une proposition avec alternance meuble/barrières
Hauteur meubles en majorité environ 50 cm
avec alternance ouvertures étagère vers salles activités 1 et 2
Angles arrondis</t>
  </si>
  <si>
    <t xml:space="preserve">Salle d'activité 1 - 3 - Accueil </t>
  </si>
  <si>
    <t>Par exemple : 120x120 max</t>
  </si>
  <si>
    <t>Table demi-lune ou L - taille 0 ou  ajustable</t>
  </si>
  <si>
    <t>Par exemple : 150cm max</t>
  </si>
  <si>
    <t>Par exemple : 150 max</t>
  </si>
  <si>
    <t>120*60cm</t>
  </si>
  <si>
    <t>Pas trop incombrante - légère si proposition de roulettes en option - pour 4-5 enfants max par table - angles arrondis</t>
  </si>
  <si>
    <t>Chaise avec accoudoir taille 00</t>
  </si>
  <si>
    <t>Sans accoudoirs</t>
  </si>
  <si>
    <t>carrée - angles arrondis - avec rebords et possibles casiers de rangement 
Prévoir les caisses de rangement adpatées au besoin selon dimensions du meuble proposé</t>
  </si>
  <si>
    <t>Hauteur : entre 45 et 50cm
Côté : 80cm</t>
  </si>
  <si>
    <t>Petite table ronde ou gigogne</t>
  </si>
  <si>
    <t>60 cm</t>
  </si>
  <si>
    <t>Hauteur assise : 21 cm ou taille 0</t>
  </si>
  <si>
    <t>Angles arrondis
4 cases</t>
  </si>
  <si>
    <t>Exemple dimension : 60x60cm</t>
  </si>
  <si>
    <t>Encombrement non défini</t>
  </si>
  <si>
    <t>Pour enfant à partir de 18 mois - angles arrondis</t>
  </si>
  <si>
    <t xml:space="preserve">Meuble très bas: assemblage + caisses rangement éventuelles </t>
  </si>
  <si>
    <t xml:space="preserve">Tapis de sol - mousse </t>
  </si>
  <si>
    <t>100 à 120 cm de côté</t>
  </si>
  <si>
    <t>Tapis modulaire 
Dessous anti dérapant, idéalement bande de velcro de liaison entre tapis
Revêtement tissu enduit PVC, non feu M2, sans phtalates.</t>
  </si>
  <si>
    <t>Aménagement permettant de  délimiter un espace semi ouvert 
Meubles de rangement - exploration ludique (meuble cachette)
Disposition, se référer au plan - salle activité 2 - en haut à droite
Angles arrondis</t>
  </si>
  <si>
    <t>Exemple : 100x50cm</t>
  </si>
  <si>
    <t>Avec cadre
Rectangulaire
A fixer au mur
Matériau résistant adapté à la crèche</t>
  </si>
  <si>
    <t>Avec cadre
Carré
A fixer au mur
Matériau résistant adapté à la crèche</t>
  </si>
  <si>
    <t>Exemple : 40cm de côté</t>
  </si>
  <si>
    <t>Adaptée au miroir rectangulaire</t>
  </si>
  <si>
    <t>Longueur : 110cm</t>
  </si>
  <si>
    <t>Adapté aux enfants de moins de 18 mois</t>
  </si>
  <si>
    <t>Bois ou Tissu</t>
  </si>
  <si>
    <t>Selon proposition</t>
  </si>
  <si>
    <t>Hauteur : autour de 40 cm
Rectangulaire : 80x50cm</t>
  </si>
  <si>
    <t>rectangulaire - angles arrondis - avec rebords et possibles casiers de rangement 
Prévoir les caisses de rangement adpatées au besoin selon dimensions du meuble proposé</t>
  </si>
  <si>
    <t>Salle d'activité 3 (espace bébés)  et 1</t>
  </si>
  <si>
    <t>Salle d'activité 3 (espace bébés) et 1</t>
  </si>
  <si>
    <t xml:space="preserve">Pour enfants de moins de 12 mois
</t>
  </si>
  <si>
    <t>Balle à reliefs</t>
  </si>
  <si>
    <t>Lot</t>
  </si>
  <si>
    <t>Tour activité basse</t>
  </si>
  <si>
    <t>Longueur : 80- 150cm</t>
  </si>
  <si>
    <t>Hochets</t>
  </si>
  <si>
    <t>Cubes à emboiter</t>
  </si>
  <si>
    <t>Tapis d'éveil</t>
  </si>
  <si>
    <t>100cm de côté ou diamètre</t>
  </si>
  <si>
    <t>Noir et Blanc</t>
  </si>
  <si>
    <t>En tissu</t>
  </si>
  <si>
    <t>Type Montessori</t>
  </si>
  <si>
    <t>En bois</t>
  </si>
  <si>
    <t>Pour enfants de moins de 12 mois</t>
  </si>
  <si>
    <t>Pour enfants de moins de 12 mois
Tissu, Carton, Indéchirable</t>
  </si>
  <si>
    <t>Pour enfants de moins de 12 mois
Matière biosourcée</t>
  </si>
  <si>
    <t>Jeux sensoriels type Snoezelen</t>
  </si>
  <si>
    <t>Blocs et balles sensoriels dont inox - Table ou panneau lumineux - Objets à formes et couleurs transparents - Fibre led (+source) - colonne à bulles et support - fibre optique - sablier - bol tibétain</t>
  </si>
  <si>
    <t>7 pour la plus petite taille
3 pour la plus grande
Tablier manche longue avec manche élastique</t>
  </si>
  <si>
    <t>Taille et manche adaptés aux  jeunes enfants</t>
  </si>
  <si>
    <t>pour âge différents de  1 an (avec des formes simples) à 4-5 ans</t>
  </si>
  <si>
    <t>Bois, carton</t>
  </si>
  <si>
    <t xml:space="preserve">Dès 18 mois </t>
  </si>
  <si>
    <t xml:space="preserve">Thématique pour enfants à partir de 12 mois </t>
  </si>
  <si>
    <t>Pour enfants dès 12 mois</t>
  </si>
  <si>
    <t>Sélection à partir de 2 ans</t>
  </si>
  <si>
    <t>Pour enfant dès 3 ans</t>
  </si>
  <si>
    <t>Pour enfant de moins de 3 ans</t>
  </si>
  <si>
    <t>A partir de 2 ans</t>
  </si>
  <si>
    <t xml:space="preserve">Dès 12 mois </t>
  </si>
  <si>
    <t xml:space="preserve">Buchettes 
Pack de plus de 200 pièces </t>
  </si>
  <si>
    <t>bois naturel</t>
  </si>
  <si>
    <t>Plastique</t>
  </si>
  <si>
    <t>bois principalement</t>
  </si>
  <si>
    <t>D’inspiration Montessori permet à l’enfant d'affiner sa motricité fine, sa coordination et sa capacité de concentration.</t>
  </si>
  <si>
    <t>bois, tissu</t>
  </si>
  <si>
    <t>Meuble haut</t>
  </si>
  <si>
    <t>Par exemple : h 140cm x 80cm x 40cm</t>
  </si>
  <si>
    <t>Jeux muraux - Panneaux d'activité</t>
  </si>
  <si>
    <t>Salle d'activité 3 - 1</t>
  </si>
  <si>
    <t>Pour enfants à partir de 12-18 mois</t>
  </si>
  <si>
    <t>Ensemble meuble dinette</t>
  </si>
  <si>
    <t>Hauteur entre 50 et 55 cm</t>
  </si>
  <si>
    <t>Différentes tailles pour enfants 1 à 4 ans</t>
  </si>
  <si>
    <t xml:space="preserve">2 tailles différentes </t>
  </si>
  <si>
    <t>Garage en bois adapté aux enfants de plus de 18 moins avec quelques véhicules</t>
  </si>
  <si>
    <t>Ferme</t>
  </si>
  <si>
    <t>Déguisement enfant</t>
  </si>
  <si>
    <t>Différentes thématiques et taille</t>
  </si>
  <si>
    <t>De 1 an à 4 ans</t>
  </si>
  <si>
    <t>Lot de 4 assiettes 4 verres 4 couverts</t>
  </si>
  <si>
    <t>Vaisselle dinette</t>
  </si>
  <si>
    <t xml:space="preserve">Casseroles  </t>
  </si>
  <si>
    <t>bois / inox / matière biosourcée</t>
  </si>
  <si>
    <t>Coin lecture</t>
  </si>
  <si>
    <t>Aménagement avec assises enfants type banquette-chauffeuse de 1 à 3 places ou tout autre proposition d'espace cocoon</t>
  </si>
  <si>
    <t>Pastel/naurel
En tissu ou tissu enduit</t>
  </si>
  <si>
    <t>Hauteur assise : entre 15 et 21cm</t>
  </si>
  <si>
    <t>Véhicules</t>
  </si>
  <si>
    <t>Autres véhicules</t>
  </si>
  <si>
    <t>Taille moyenne de 25-16 cm</t>
  </si>
  <si>
    <t>Lot de 3 à 4 véhicules type camion benne….</t>
  </si>
  <si>
    <t>Taille 100cm de côté</t>
  </si>
  <si>
    <t>lots de différents véhicules taille adaptée au garage et tapis voiture avec route - minimum 10</t>
  </si>
  <si>
    <t>Blanc ou transparent</t>
  </si>
  <si>
    <t>Bac de rangement</t>
  </si>
  <si>
    <t>Hauteur environ 20cm
Capacité 25l</t>
  </si>
  <si>
    <t>Hauteur environ 10cm
Capacité 10 à 15l</t>
  </si>
  <si>
    <t>Sans couvercle 
En plastique</t>
  </si>
  <si>
    <t>Poupées</t>
  </si>
  <si>
    <t>32-38cm</t>
  </si>
  <si>
    <t>couche poupée</t>
  </si>
  <si>
    <t>tissu</t>
  </si>
  <si>
    <t>Adaptée à taille pouppée</t>
  </si>
  <si>
    <t>Tissu</t>
  </si>
  <si>
    <t>Animaux</t>
  </si>
  <si>
    <t>boîte outils bricolage</t>
  </si>
  <si>
    <t>1 à 2</t>
  </si>
  <si>
    <t>Moyenne de 25 cm de côté</t>
  </si>
  <si>
    <t>Panneaux d'activité -sensoriel mural</t>
  </si>
  <si>
    <t>50cm à 100cm</t>
  </si>
  <si>
    <t>Pour usage intérieur à partir de 12mois</t>
  </si>
  <si>
    <t>Intérieur</t>
  </si>
  <si>
    <t>ex: coussins - galette - poupée - …
Adapté aux enfants dès 6-12mois</t>
  </si>
  <si>
    <t>Dès 2-3 ans</t>
  </si>
  <si>
    <t>Louche diametre 10 cm</t>
  </si>
  <si>
    <t>Ecumoir</t>
  </si>
  <si>
    <t>Cuillere de service inox</t>
  </si>
  <si>
    <t>Spatule inox</t>
  </si>
  <si>
    <t>Econome rasoir</t>
  </si>
  <si>
    <t>Econome classique</t>
  </si>
  <si>
    <t>Econome à julienne</t>
  </si>
  <si>
    <t>Pince inox</t>
  </si>
  <si>
    <t>Pince à spaghettis</t>
  </si>
  <si>
    <t>Couteau lame 20 com</t>
  </si>
  <si>
    <t>Couteau lame 10 cm</t>
  </si>
  <si>
    <t>Fourchette à viande</t>
  </si>
  <si>
    <t>Fusil aiguiseur</t>
  </si>
  <si>
    <t>Vide pomme</t>
  </si>
  <si>
    <t>Roulette à pizza</t>
  </si>
  <si>
    <t>Râpe manuelle inox</t>
  </si>
  <si>
    <t>Presse purée inox</t>
  </si>
  <si>
    <t>Essoreuse à salade</t>
  </si>
  <si>
    <t>Maniques</t>
  </si>
  <si>
    <t>Chinois 20 cm</t>
  </si>
  <si>
    <t>Planches à decouper en verre 2 tailles</t>
  </si>
  <si>
    <t>Verre doseur en verre</t>
  </si>
  <si>
    <t>Plats de service en inox diametre 20 cm</t>
  </si>
  <si>
    <t>Plat de service en inox 17cm</t>
  </si>
  <si>
    <t>Maryse</t>
  </si>
  <si>
    <t>Bac gastro avec couvercle GN 1/2</t>
  </si>
  <si>
    <t>Bac gastro avec couvercle GN 1/3</t>
  </si>
  <si>
    <t>Batterie de casserole en inox</t>
  </si>
  <si>
    <t>Faitout en inox 10 litres</t>
  </si>
  <si>
    <t>Autocuiseur 8 litres</t>
  </si>
  <si>
    <t>Cul de poule inox</t>
  </si>
  <si>
    <t>Verre en verre 9cl</t>
  </si>
  <si>
    <t>Cellule de refroidissement 21 litres</t>
  </si>
  <si>
    <t>Fouet</t>
  </si>
  <si>
    <t>Container avec plaque eutectique</t>
  </si>
  <si>
    <t>20 cm</t>
  </si>
  <si>
    <t>10 cm</t>
  </si>
  <si>
    <t>plats - plats gateaux - saladier -Moule à manqué, plat à tarte, moule à cake en verre</t>
  </si>
  <si>
    <t>Passoire 30 cm</t>
  </si>
  <si>
    <t>Mini cocotte avec couvercle (pour maintient au chaud pendant le service)</t>
  </si>
  <si>
    <t>8 litres</t>
  </si>
  <si>
    <t>Gants anticoupures</t>
  </si>
  <si>
    <t>Menagère 6 couverts en inox</t>
  </si>
  <si>
    <t>10 litres</t>
  </si>
  <si>
    <t>GN 1/2</t>
  </si>
  <si>
    <t>GN 1/3</t>
  </si>
  <si>
    <t>30cm</t>
  </si>
  <si>
    <t>20cm</t>
  </si>
  <si>
    <t>17cm</t>
  </si>
  <si>
    <t xml:space="preserve">Outil polyvalent pour hacher, mixer, broyer ou émulsionner 
Cuve en acier inoxydable de 2,9 litres </t>
  </si>
  <si>
    <t>Mixeur plongeant</t>
  </si>
  <si>
    <t>Aménagement Espace biberonnerie - dans espace cuisine à proximité de l'entrée donnant sur espace enfant-bébés :</t>
  </si>
  <si>
    <t>L : 1000cm</t>
  </si>
  <si>
    <t xml:space="preserve">Meuble bas avec portes - plan de travail dédié </t>
  </si>
  <si>
    <t>Réfrigérateur top</t>
  </si>
  <si>
    <t>2,9l</t>
  </si>
  <si>
    <t>Verre en verre 16cl</t>
  </si>
  <si>
    <t>Armoire réfrigérée positive</t>
  </si>
  <si>
    <t>Mini 500l</t>
  </si>
  <si>
    <t xml:space="preserve">Inox </t>
  </si>
  <si>
    <t>1 porte 
Inox / Blanc</t>
  </si>
  <si>
    <t>Armoire réfrigérée négative</t>
  </si>
  <si>
    <t>Environ 300l</t>
  </si>
  <si>
    <t>Four</t>
  </si>
  <si>
    <t>Lave main</t>
  </si>
  <si>
    <t>Plan de travail inox et rangement</t>
  </si>
  <si>
    <t>Professionnel avec sonde thermique</t>
  </si>
  <si>
    <t>Thermomètre alimentaire sonde</t>
  </si>
  <si>
    <t>Thermomètre réfrigérateur</t>
  </si>
  <si>
    <t>Lot minimum 4</t>
  </si>
  <si>
    <t>Capacité de 15 à 17 kgs</t>
  </si>
  <si>
    <t>Lave linge + socle hauteur</t>
  </si>
  <si>
    <t>Sèche linge + socle hauteur</t>
  </si>
  <si>
    <t>120x60 cm</t>
  </si>
  <si>
    <t>bois/ matière biosourcée</t>
  </si>
  <si>
    <t>Lot :  table avec 2 bancs avec un  dossier idéalement - de préférence en bois</t>
  </si>
  <si>
    <t>Côté environ 90cm</t>
  </si>
  <si>
    <t>T0 - T00
Par exemple : 100*60 cm</t>
  </si>
  <si>
    <t>Lot pelle, seau, tamis, arrosoir</t>
  </si>
  <si>
    <t>jardinière au sol</t>
  </si>
  <si>
    <t>Hauteur max 50cm
L envion 90 cm</t>
  </si>
  <si>
    <t>L environ 50 cm</t>
  </si>
  <si>
    <t>Ne nécessitant pas d'amégement particulier avec sol souple</t>
  </si>
  <si>
    <t xml:space="preserve">Lots d'environ 8 ballons avec filet </t>
  </si>
  <si>
    <t>Tapis Souple pliable pour extérieur</t>
  </si>
  <si>
    <t>100 à 120 cm de côté max</t>
  </si>
  <si>
    <t>Avec couvercle  - à poser à même le sol- idéalement bois</t>
  </si>
  <si>
    <t>Chariot linge sale</t>
  </si>
  <si>
    <t>1 sac par chariot- avec couvercle - commande par pédale avec lot de sacs</t>
  </si>
  <si>
    <t xml:space="preserve">chevalet </t>
  </si>
  <si>
    <t>Avec option batteur électrique permettant de fouetter 
Pied inox</t>
  </si>
  <si>
    <t>Robot purée bébé</t>
  </si>
  <si>
    <t>Plaque induction</t>
  </si>
  <si>
    <t>Caisson sur roulettes avec freins
3 tiroirs - fermeture à clé
Dimensions adaptées pour se ranger sous le bureau</t>
  </si>
  <si>
    <t xml:space="preserve">LOT 2 -  MOBILIER ERGONOMIE ENFANT </t>
  </si>
  <si>
    <t>Meuble de déshabillage avec rebords et matelas de change adapté</t>
  </si>
  <si>
    <t>Portant à chaussures / bottes - Vestiaire avec crochets mobiles</t>
  </si>
  <si>
    <t>Lit évacuation</t>
  </si>
  <si>
    <t>Etagères murales</t>
  </si>
  <si>
    <t>pour 20-25enfants - facile à déplacer</t>
  </si>
  <si>
    <t>Portes qui ferment à clé
Equipé d'étagères
Angles arrondis</t>
  </si>
  <si>
    <t>Pour 6 enfants - angles arrondis - ou pieds ajustables</t>
  </si>
  <si>
    <t>Confortable à disposer dans le dortoir des bébés</t>
  </si>
  <si>
    <t>Lit spécial évacuation équipé de :  
4 roues renforcées avec frein 
Sommier renforcé pour une capacité de 4 à 6 enfants</t>
  </si>
  <si>
    <t>Angles arrondis
Minimum 20 cases - adapté selon la proposition à un ou deux meubles
Panières incluses : facilement nettoyage - exemple de dimensions 28X18xh13 selon mobilier proposé pour un préhension aisée par les enfants - nombre à adapter au mobilier</t>
  </si>
  <si>
    <t>Bords arrondis
1 étagère avec rebords de sécurité</t>
  </si>
  <si>
    <t>Sans caméra</t>
  </si>
  <si>
    <t>ouverture large pour tout type de biberon et chauffe rapide</t>
  </si>
  <si>
    <t xml:space="preserve">Chauffe rapide de la quantité d'eau souhaitée (30 seconde)
Sécurité : 2 tempéraures </t>
  </si>
  <si>
    <t xml:space="preserve">Aménagement CUISINE - préparation des repas sur site pour 40 enfants merci de faire une proposition d'aménagement incluant : </t>
  </si>
  <si>
    <t>Chariot en inox transport repas</t>
  </si>
  <si>
    <t>Poubelle alimentaire</t>
  </si>
  <si>
    <t>Volume total net d'environ 200l, dont 170 litres dédiés au réfrigérateur et 30 litres au congélateur.</t>
  </si>
  <si>
    <t>10cm diamètre</t>
  </si>
  <si>
    <t>Dont des livres en noir et blanc</t>
  </si>
  <si>
    <t>Couleurs contrastées</t>
  </si>
  <si>
    <t>anneaux empilables non troués</t>
  </si>
  <si>
    <t>anneaux empilables troués</t>
  </si>
  <si>
    <t>Pièces de grande taille pour une meilleure préhension</t>
  </si>
  <si>
    <t>Découverte - Manipulation pour enfants de plus de 12 mois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</si>
</sst>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20" x14ac:knownFonts="1">
    <font>
      <sz val="11"/>
      <color theme="1"/>
      <name val="Calibri"/>
      <family val="2"/>
      <scheme val="minor"/>
    </font>
    <font>
      <sz val="12"/>
      <color theme="1"/>
      <name val="Calibri"/>
      <family val="2"/>
      <scheme val="minor"/>
    </font>
    <font>
      <b/>
      <sz val="12"/>
      <color theme="0"/>
      <name val="Calibri"/>
      <family val="2"/>
      <scheme val="minor"/>
    </font>
    <font>
      <b/>
      <u/>
      <sz val="12"/>
      <color rgb="FFFF0000"/>
      <name val="Calibri"/>
      <family val="2"/>
      <scheme val="minor"/>
    </font>
    <font>
      <b/>
      <sz val="12"/>
      <name val="Calibri"/>
      <family val="2"/>
      <scheme val="minor"/>
    </font>
    <font>
      <b/>
      <sz val="12"/>
      <color theme="1"/>
      <name val="Calibri"/>
      <family val="2"/>
      <scheme val="minor"/>
    </font>
    <font>
      <b/>
      <sz val="12"/>
      <name val="Calibri Light"/>
      <family val="2"/>
      <scheme val="major"/>
    </font>
    <font>
      <sz val="12"/>
      <color theme="1"/>
      <name val="Calibri Light"/>
      <family val="2"/>
      <scheme val="major"/>
    </font>
    <font>
      <b/>
      <sz val="12"/>
      <color theme="0"/>
      <name val="Calibri Light"/>
      <family val="2"/>
      <scheme val="major"/>
    </font>
    <font>
      <b/>
      <u/>
      <sz val="12"/>
      <color rgb="FFFF0000"/>
      <name val="Calibri Light"/>
      <family val="2"/>
      <scheme val="major"/>
    </font>
    <font>
      <b/>
      <sz val="12"/>
      <color theme="1"/>
      <name val="Calibri Light"/>
      <family val="2"/>
      <scheme val="major"/>
    </font>
    <font>
      <b/>
      <sz val="12"/>
      <color theme="0"/>
      <name val="Times New Roman"/>
      <family val="1"/>
    </font>
    <font>
      <sz val="12"/>
      <color rgb="FFFF0000"/>
      <name val="Calibri"/>
      <family val="2"/>
      <scheme val="minor"/>
    </font>
    <font>
      <sz val="12"/>
      <color theme="0"/>
      <name val="Calibri"/>
      <family val="2"/>
      <scheme val="minor"/>
    </font>
    <font>
      <sz val="8"/>
      <name val="Calibri"/>
      <family val="2"/>
      <scheme val="minor"/>
    </font>
    <font>
      <sz val="12"/>
      <color rgb="FF000000"/>
      <name val="Calibri"/>
      <family val="2"/>
      <scheme val="minor"/>
    </font>
    <font>
      <sz val="12"/>
      <name val="Calibri"/>
      <family val="2"/>
      <scheme val="minor"/>
    </font>
    <font>
      <sz val="12"/>
      <color rgb="FF2C2C2C"/>
      <name val="Calibri"/>
      <family val="2"/>
      <scheme val="minor"/>
    </font>
    <font>
      <sz val="11"/>
      <color theme="1"/>
      <name val="Calibri"/>
      <family val="2"/>
      <scheme val="minor"/>
    </font>
    <font>
      <sz val="12"/>
      <color rgb="FF313131"/>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1" tint="0.499984740745262"/>
        <bgColor indexed="64"/>
      </patternFill>
    </fill>
    <fill>
      <patternFill patternType="solid">
        <fgColor rgb="FFFFC0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44" fontId="18" fillId="0" borderId="0" applyFont="0" applyFill="0" applyBorder="0" applyAlignment="0" applyProtection="0"/>
  </cellStyleXfs>
  <cellXfs count="157">
    <xf numFmtId="0" fontId="0" fillId="0" borderId="0" xfId="0"/>
    <xf numFmtId="0" fontId="1" fillId="0" borderId="0" xfId="0" applyFont="1"/>
    <xf numFmtId="0" fontId="4" fillId="0" borderId="0" xfId="0" applyFont="1" applyAlignment="1">
      <alignment horizontal="center" vertical="center" wrapText="1"/>
    </xf>
    <xf numFmtId="0" fontId="1" fillId="2" borderId="1" xfId="0" applyFont="1" applyFill="1" applyBorder="1" applyAlignment="1">
      <alignment horizontal="left" vertical="top"/>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center" wrapText="1"/>
    </xf>
    <xf numFmtId="0" fontId="1" fillId="2" borderId="1" xfId="0" applyFont="1" applyFill="1" applyBorder="1"/>
    <xf numFmtId="0" fontId="1" fillId="2" borderId="1" xfId="0" applyFont="1" applyFill="1" applyBorder="1" applyAlignment="1">
      <alignment vertical="center" wrapText="1"/>
    </xf>
    <xf numFmtId="0" fontId="7" fillId="0" borderId="0" xfId="0" applyFont="1"/>
    <xf numFmtId="0" fontId="6" fillId="0" borderId="0" xfId="0" applyFont="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xf>
    <xf numFmtId="0" fontId="1" fillId="0" borderId="0" xfId="0" applyFont="1" applyAlignment="1">
      <alignment horizontal="center"/>
    </xf>
    <xf numFmtId="0" fontId="1" fillId="2" borderId="0" xfId="0" applyFont="1" applyFill="1"/>
    <xf numFmtId="0" fontId="5" fillId="2" borderId="1" xfId="0" applyFont="1" applyFill="1" applyBorder="1" applyAlignment="1">
      <alignment horizontal="center"/>
    </xf>
    <xf numFmtId="0" fontId="1" fillId="2" borderId="1" xfId="0" applyFont="1" applyFill="1" applyBorder="1" applyAlignment="1">
      <alignment horizontal="left" vertical="center"/>
    </xf>
    <xf numFmtId="0" fontId="1" fillId="2" borderId="1" xfId="0" applyFont="1" applyFill="1" applyBorder="1" applyAlignment="1">
      <alignment vertical="center"/>
    </xf>
    <xf numFmtId="0" fontId="1" fillId="0" borderId="0" xfId="0" applyFont="1" applyAlignment="1">
      <alignment vertical="center"/>
    </xf>
    <xf numFmtId="0" fontId="1" fillId="2" borderId="1" xfId="0" applyFont="1" applyFill="1" applyBorder="1" applyAlignment="1">
      <alignment horizontal="left"/>
    </xf>
    <xf numFmtId="0" fontId="5" fillId="0" borderId="2" xfId="0" applyFont="1" applyBorder="1" applyAlignment="1">
      <alignment horizontal="center"/>
    </xf>
    <xf numFmtId="0" fontId="7" fillId="0" borderId="0" xfId="0" applyFont="1" applyAlignment="1">
      <alignment vertical="center"/>
    </xf>
    <xf numFmtId="0" fontId="7" fillId="0" borderId="0" xfId="0" applyFont="1" applyAlignment="1">
      <alignment horizontal="center"/>
    </xf>
    <xf numFmtId="0" fontId="1" fillId="2" borderId="1" xfId="0" applyFont="1" applyFill="1" applyBorder="1" applyAlignment="1">
      <alignment horizontal="center"/>
    </xf>
    <xf numFmtId="0" fontId="5" fillId="2" borderId="1" xfId="0" applyFont="1" applyFill="1" applyBorder="1" applyAlignment="1">
      <alignment horizontal="left"/>
    </xf>
    <xf numFmtId="0" fontId="1" fillId="2" borderId="1" xfId="0" applyFont="1" applyFill="1" applyBorder="1" applyAlignment="1">
      <alignment horizontal="center" vertical="top" wrapText="1"/>
    </xf>
    <xf numFmtId="0" fontId="7" fillId="2" borderId="0" xfId="0" applyFont="1" applyFill="1"/>
    <xf numFmtId="0" fontId="7" fillId="2" borderId="0" xfId="0" applyFont="1" applyFill="1" applyAlignment="1">
      <alignment horizontal="left" vertical="top" wrapText="1"/>
    </xf>
    <xf numFmtId="0" fontId="7" fillId="2" borderId="0" xfId="0" applyFont="1" applyFill="1" applyAlignment="1">
      <alignment horizontal="left" vertical="top"/>
    </xf>
    <xf numFmtId="0" fontId="7" fillId="2" borderId="0" xfId="0" applyFont="1" applyFill="1" applyAlignment="1">
      <alignment horizontal="center" vertical="top"/>
    </xf>
    <xf numFmtId="0" fontId="7" fillId="2" borderId="0" xfId="0" applyFont="1" applyFill="1" applyAlignment="1">
      <alignment horizontal="center" vertical="center" wrapText="1"/>
    </xf>
    <xf numFmtId="0" fontId="7" fillId="2" borderId="0" xfId="0" applyFont="1" applyFill="1" applyAlignment="1">
      <alignment horizontal="center" vertical="center"/>
    </xf>
    <xf numFmtId="0" fontId="7" fillId="0" borderId="0" xfId="0" applyFont="1" applyAlignment="1">
      <alignment horizontal="center" vertical="center"/>
    </xf>
    <xf numFmtId="0" fontId="1" fillId="2" borderId="1" xfId="0" applyFont="1" applyFill="1" applyBorder="1" applyAlignment="1">
      <alignment horizontal="center" vertical="top"/>
    </xf>
    <xf numFmtId="0" fontId="1" fillId="2" borderId="0" xfId="0" applyFont="1" applyFill="1" applyAlignment="1">
      <alignment horizontal="center"/>
    </xf>
    <xf numFmtId="0" fontId="1" fillId="2" borderId="0" xfId="0" applyFont="1" applyFill="1" applyAlignment="1">
      <alignment vertical="center"/>
    </xf>
    <xf numFmtId="0" fontId="1" fillId="2" borderId="0" xfId="0" applyFont="1" applyFill="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horizontal="left" vertical="center"/>
    </xf>
    <xf numFmtId="0" fontId="1" fillId="0" borderId="0" xfId="0" applyFont="1" applyAlignment="1">
      <alignment horizontal="left" vertical="center"/>
    </xf>
    <xf numFmtId="0" fontId="1" fillId="2" borderId="17" xfId="0" applyFont="1" applyFill="1" applyBorder="1" applyAlignment="1">
      <alignment horizontal="left" vertical="center"/>
    </xf>
    <xf numFmtId="0" fontId="1" fillId="2" borderId="17" xfId="0" applyFont="1" applyFill="1" applyBorder="1" applyAlignment="1">
      <alignment vertical="center"/>
    </xf>
    <xf numFmtId="0" fontId="1" fillId="2" borderId="2" xfId="0" applyFont="1" applyFill="1" applyBorder="1" applyAlignment="1">
      <alignment vertical="center"/>
    </xf>
    <xf numFmtId="0" fontId="4" fillId="2" borderId="1" xfId="0" applyFont="1" applyFill="1" applyBorder="1" applyAlignment="1">
      <alignment horizontal="center" vertical="center" wrapText="1"/>
    </xf>
    <xf numFmtId="0" fontId="6" fillId="4" borderId="21" xfId="0" applyFont="1" applyFill="1" applyBorder="1" applyAlignment="1">
      <alignment horizontal="center" vertical="center" wrapText="1"/>
    </xf>
    <xf numFmtId="0" fontId="6" fillId="4" borderId="22" xfId="0" applyFont="1" applyFill="1" applyBorder="1" applyAlignment="1">
      <alignment horizontal="center" vertical="center" wrapText="1"/>
    </xf>
    <xf numFmtId="0" fontId="10" fillId="4" borderId="20" xfId="0" applyFont="1" applyFill="1" applyBorder="1" applyAlignment="1">
      <alignment horizontal="center" vertical="center"/>
    </xf>
    <xf numFmtId="0" fontId="10" fillId="4" borderId="2" xfId="0" applyFont="1" applyFill="1" applyBorder="1" applyAlignment="1">
      <alignment horizontal="center"/>
    </xf>
    <xf numFmtId="0" fontId="10" fillId="4" borderId="15" xfId="0" applyFont="1" applyFill="1" applyBorder="1" applyAlignment="1">
      <alignment horizontal="center"/>
    </xf>
    <xf numFmtId="0" fontId="10" fillId="4" borderId="8" xfId="0" applyFont="1" applyFill="1" applyBorder="1" applyAlignment="1">
      <alignment horizontal="center"/>
    </xf>
    <xf numFmtId="0" fontId="10" fillId="4" borderId="14" xfId="0" applyFont="1" applyFill="1" applyBorder="1" applyAlignment="1">
      <alignment horizontal="center"/>
    </xf>
    <xf numFmtId="0" fontId="5" fillId="4" borderId="1" xfId="0" applyFont="1" applyFill="1" applyBorder="1"/>
    <xf numFmtId="0" fontId="1" fillId="4" borderId="1" xfId="0" applyFont="1" applyFill="1" applyBorder="1"/>
    <xf numFmtId="0" fontId="1" fillId="4" borderId="1" xfId="0" applyFont="1" applyFill="1" applyBorder="1" applyAlignment="1">
      <alignment horizontal="center"/>
    </xf>
    <xf numFmtId="0" fontId="5" fillId="4" borderId="2" xfId="0" applyFont="1" applyFill="1" applyBorder="1"/>
    <xf numFmtId="0" fontId="1" fillId="4" borderId="0" xfId="0" applyFont="1" applyFill="1"/>
    <xf numFmtId="0" fontId="1" fillId="4" borderId="0" xfId="0" applyFont="1" applyFill="1" applyAlignment="1">
      <alignment horizontal="center"/>
    </xf>
    <xf numFmtId="0" fontId="1" fillId="2" borderId="17" xfId="0" applyFont="1" applyFill="1" applyBorder="1"/>
    <xf numFmtId="0" fontId="1" fillId="2" borderId="18" xfId="0" applyFont="1" applyFill="1" applyBorder="1"/>
    <xf numFmtId="0" fontId="1" fillId="2" borderId="2" xfId="0" applyFont="1" applyFill="1" applyBorder="1" applyAlignment="1">
      <alignment horizontal="left" vertical="center" wrapText="1"/>
    </xf>
    <xf numFmtId="0" fontId="1" fillId="2" borderId="2" xfId="0" applyFont="1" applyFill="1" applyBorder="1" applyAlignment="1">
      <alignment horizontal="left" vertical="center"/>
    </xf>
    <xf numFmtId="0" fontId="1" fillId="2" borderId="2" xfId="0" applyFont="1" applyFill="1" applyBorder="1" applyAlignment="1">
      <alignment horizontal="center" vertical="center"/>
    </xf>
    <xf numFmtId="0" fontId="1" fillId="2" borderId="0" xfId="0" applyFont="1" applyFill="1" applyAlignment="1">
      <alignment horizontal="left" vertical="top" wrapText="1"/>
    </xf>
    <xf numFmtId="0" fontId="1" fillId="2" borderId="0" xfId="0" applyFont="1" applyFill="1" applyAlignment="1">
      <alignment horizontal="left" vertical="top"/>
    </xf>
    <xf numFmtId="0" fontId="1" fillId="2" borderId="0" xfId="0" applyFont="1" applyFill="1" applyAlignment="1">
      <alignment horizontal="center" vertical="top"/>
    </xf>
    <xf numFmtId="0" fontId="1" fillId="2" borderId="2" xfId="0" applyFont="1" applyFill="1" applyBorder="1" applyAlignment="1">
      <alignment horizontal="left" vertical="top" wrapText="1"/>
    </xf>
    <xf numFmtId="0" fontId="1" fillId="2" borderId="2" xfId="0" applyFont="1" applyFill="1" applyBorder="1"/>
    <xf numFmtId="0" fontId="5" fillId="2" borderId="1" xfId="0" applyFont="1" applyFill="1" applyBorder="1" applyAlignment="1">
      <alignment horizontal="left" vertical="center"/>
    </xf>
    <xf numFmtId="0" fontId="5" fillId="2" borderId="1" xfId="0" applyFont="1" applyFill="1" applyBorder="1" applyAlignment="1">
      <alignment horizontal="center" vertical="center"/>
    </xf>
    <xf numFmtId="0" fontId="1" fillId="5" borderId="1" xfId="0" applyFont="1" applyFill="1" applyBorder="1" applyAlignment="1">
      <alignment horizontal="left" vertical="center"/>
    </xf>
    <xf numFmtId="0" fontId="1" fillId="5" borderId="1" xfId="0" applyFont="1" applyFill="1" applyBorder="1" applyAlignment="1">
      <alignment horizontal="left" vertical="center" wrapText="1"/>
    </xf>
    <xf numFmtId="0" fontId="1" fillId="2" borderId="1" xfId="0" applyFont="1" applyFill="1" applyBorder="1" applyAlignment="1">
      <alignment horizontal="center" wrapText="1"/>
    </xf>
    <xf numFmtId="0" fontId="7" fillId="0" borderId="1" xfId="0" applyFont="1" applyBorder="1" applyAlignment="1">
      <alignment vertical="center"/>
    </xf>
    <xf numFmtId="0" fontId="7" fillId="0" borderId="1" xfId="0" applyFont="1" applyBorder="1" applyAlignment="1">
      <alignment horizontal="center" vertical="center"/>
    </xf>
    <xf numFmtId="0" fontId="1" fillId="0" borderId="1" xfId="0" applyFont="1" applyBorder="1" applyAlignment="1">
      <alignment horizontal="center" vertical="center"/>
    </xf>
    <xf numFmtId="0" fontId="12" fillId="2" borderId="1" xfId="0" applyFont="1" applyFill="1" applyBorder="1"/>
    <xf numFmtId="0" fontId="1" fillId="0" borderId="1" xfId="0"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left"/>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16" fillId="2" borderId="1" xfId="0" applyFont="1" applyFill="1" applyBorder="1" applyAlignment="1">
      <alignment horizontal="left" vertical="center" wrapText="1"/>
    </xf>
    <xf numFmtId="0" fontId="16" fillId="2" borderId="1" xfId="0" applyFont="1" applyFill="1" applyBorder="1" applyAlignment="1">
      <alignment horizontal="left" vertical="top" wrapText="1"/>
    </xf>
    <xf numFmtId="0" fontId="16" fillId="0" borderId="1" xfId="0" applyFont="1" applyBorder="1" applyAlignment="1">
      <alignment horizontal="left" vertical="center" wrapText="1"/>
    </xf>
    <xf numFmtId="0" fontId="5" fillId="0" borderId="2" xfId="0" applyFont="1" applyBorder="1"/>
    <xf numFmtId="0" fontId="16" fillId="2" borderId="1" xfId="0" applyFont="1" applyFill="1" applyBorder="1" applyAlignment="1">
      <alignment vertical="center" wrapText="1"/>
    </xf>
    <xf numFmtId="0" fontId="16" fillId="2" borderId="1" xfId="0" applyFont="1" applyFill="1" applyBorder="1" applyAlignment="1">
      <alignment horizontal="left" vertical="center"/>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16" fillId="2" borderId="9" xfId="0" applyFont="1" applyFill="1" applyBorder="1" applyAlignment="1">
      <alignment horizontal="left" vertical="center" wrapText="1"/>
    </xf>
    <xf numFmtId="0" fontId="16" fillId="2" borderId="2" xfId="0" applyFont="1" applyFill="1" applyBorder="1" applyAlignment="1">
      <alignment horizontal="center" vertical="center"/>
    </xf>
    <xf numFmtId="0" fontId="16" fillId="2" borderId="1" xfId="0" applyFont="1" applyFill="1" applyBorder="1" applyAlignment="1">
      <alignment horizontal="center" vertical="center"/>
    </xf>
    <xf numFmtId="0" fontId="16" fillId="2" borderId="1" xfId="0" applyFont="1" applyFill="1" applyBorder="1" applyAlignment="1">
      <alignment vertical="center"/>
    </xf>
    <xf numFmtId="0" fontId="16" fillId="2" borderId="11" xfId="0" applyFont="1" applyFill="1" applyBorder="1" applyAlignment="1">
      <alignment vertical="center"/>
    </xf>
    <xf numFmtId="0" fontId="16" fillId="2" borderId="4" xfId="0" applyFont="1" applyFill="1" applyBorder="1" applyAlignment="1">
      <alignment vertical="center"/>
    </xf>
    <xf numFmtId="0" fontId="16" fillId="2" borderId="1" xfId="0" applyFont="1" applyFill="1" applyBorder="1" applyAlignment="1">
      <alignment horizontal="center" vertical="center" wrapText="1"/>
    </xf>
    <xf numFmtId="0" fontId="16" fillId="2" borderId="1" xfId="0" applyFont="1" applyFill="1" applyBorder="1"/>
    <xf numFmtId="0" fontId="16" fillId="2" borderId="2" xfId="0" applyFont="1" applyFill="1" applyBorder="1" applyAlignment="1">
      <alignment horizontal="left" vertical="top" wrapText="1"/>
    </xf>
    <xf numFmtId="0" fontId="16" fillId="2" borderId="2" xfId="0" applyFont="1" applyFill="1" applyBorder="1"/>
    <xf numFmtId="0" fontId="16" fillId="2" borderId="11"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26"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27" xfId="0" applyFont="1" applyFill="1" applyBorder="1" applyAlignment="1">
      <alignment horizontal="left" vertical="center" wrapText="1"/>
    </xf>
    <xf numFmtId="0" fontId="16" fillId="2" borderId="4" xfId="0" applyFont="1" applyFill="1" applyBorder="1" applyAlignment="1">
      <alignment horizontal="left" vertical="center" wrapText="1"/>
    </xf>
    <xf numFmtId="0" fontId="16" fillId="2" borderId="10"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6" fillId="2" borderId="2" xfId="0" applyFont="1" applyFill="1" applyBorder="1" applyAlignment="1">
      <alignment vertical="center"/>
    </xf>
    <xf numFmtId="0" fontId="16" fillId="2" borderId="23" xfId="0" applyFont="1" applyFill="1" applyBorder="1" applyAlignment="1">
      <alignment horizontal="left" vertical="center" wrapText="1"/>
    </xf>
    <xf numFmtId="0" fontId="16" fillId="2" borderId="5" xfId="0" applyFont="1" applyFill="1" applyBorder="1" applyAlignment="1">
      <alignment horizontal="left" vertical="center" wrapText="1"/>
    </xf>
    <xf numFmtId="0" fontId="16" fillId="2" borderId="5" xfId="0" applyFont="1" applyFill="1" applyBorder="1" applyAlignment="1">
      <alignment horizontal="center" vertical="center" wrapText="1"/>
    </xf>
    <xf numFmtId="0" fontId="16" fillId="2" borderId="5" xfId="0" applyFont="1" applyFill="1" applyBorder="1" applyAlignment="1">
      <alignment vertical="center"/>
    </xf>
    <xf numFmtId="0" fontId="16" fillId="2" borderId="5" xfId="0" applyFont="1" applyFill="1" applyBorder="1" applyAlignment="1">
      <alignment horizontal="center" vertical="center"/>
    </xf>
    <xf numFmtId="0" fontId="16" fillId="2" borderId="16"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3" xfId="0" applyFont="1" applyFill="1" applyBorder="1" applyAlignment="1">
      <alignment horizontal="center" vertical="center" wrapText="1"/>
    </xf>
    <xf numFmtId="0" fontId="4" fillId="2" borderId="1" xfId="0" applyFont="1" applyFill="1" applyBorder="1" applyAlignment="1">
      <alignment horizontal="left" wrapText="1"/>
    </xf>
    <xf numFmtId="0" fontId="16" fillId="0" borderId="9" xfId="0" applyFont="1" applyBorder="1" applyAlignment="1">
      <alignment horizontal="left" vertical="center" wrapText="1"/>
    </xf>
    <xf numFmtId="0" fontId="16" fillId="0" borderId="1" xfId="0" applyFont="1" applyBorder="1" applyAlignment="1">
      <alignment horizontal="center" vertical="center"/>
    </xf>
    <xf numFmtId="0" fontId="16" fillId="0" borderId="11" xfId="0" applyFont="1" applyBorder="1" applyAlignment="1">
      <alignment horizontal="center" vertical="center"/>
    </xf>
    <xf numFmtId="0" fontId="15" fillId="2" borderId="0" xfId="0" applyFont="1" applyFill="1" applyAlignment="1">
      <alignment wrapText="1"/>
    </xf>
    <xf numFmtId="0" fontId="7" fillId="2" borderId="1" xfId="0" applyFont="1" applyFill="1" applyBorder="1" applyAlignment="1">
      <alignment horizontal="center" vertical="center"/>
    </xf>
    <xf numFmtId="0" fontId="7" fillId="2" borderId="1" xfId="0" applyFont="1" applyFill="1" applyBorder="1" applyAlignment="1">
      <alignment vertical="center"/>
    </xf>
    <xf numFmtId="0" fontId="1" fillId="2" borderId="3"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6" xfId="0" applyFont="1" applyFill="1" applyBorder="1" applyAlignment="1">
      <alignment horizontal="center" vertical="center"/>
    </xf>
    <xf numFmtId="0" fontId="17" fillId="2" borderId="1" xfId="0" applyFont="1" applyFill="1" applyBorder="1" applyAlignment="1">
      <alignment wrapText="1"/>
    </xf>
    <xf numFmtId="0" fontId="5" fillId="0" borderId="25" xfId="0" applyFont="1" applyBorder="1" applyAlignment="1">
      <alignment horizontal="center" vertical="center"/>
    </xf>
    <xf numFmtId="0" fontId="5" fillId="2" borderId="30" xfId="0" applyFont="1" applyFill="1" applyBorder="1" applyAlignment="1">
      <alignment horizontal="left" wrapText="1"/>
    </xf>
    <xf numFmtId="0" fontId="4" fillId="2" borderId="30" xfId="0" applyFont="1" applyFill="1" applyBorder="1" applyAlignment="1">
      <alignment horizontal="center"/>
    </xf>
    <xf numFmtId="0" fontId="4" fillId="2" borderId="30" xfId="0" applyFont="1" applyFill="1" applyBorder="1" applyAlignment="1">
      <alignment horizontal="center" vertical="center"/>
    </xf>
    <xf numFmtId="0" fontId="5" fillId="2" borderId="30" xfId="0" applyFont="1" applyFill="1" applyBorder="1" applyAlignment="1">
      <alignment horizontal="center"/>
    </xf>
    <xf numFmtId="0" fontId="5" fillId="2" borderId="31" xfId="0" applyFont="1" applyFill="1" applyBorder="1" applyAlignment="1">
      <alignment horizontal="center" vertical="center"/>
    </xf>
    <xf numFmtId="0" fontId="16" fillId="2" borderId="5" xfId="0" applyFont="1" applyFill="1" applyBorder="1" applyAlignment="1">
      <alignment horizontal="left" vertical="top" wrapText="1"/>
    </xf>
    <xf numFmtId="0" fontId="1" fillId="2" borderId="5" xfId="0" applyFont="1" applyFill="1" applyBorder="1" applyAlignment="1">
      <alignment horizontal="left" vertical="top"/>
    </xf>
    <xf numFmtId="0" fontId="1" fillId="2" borderId="5" xfId="0" applyFont="1" applyFill="1" applyBorder="1" applyAlignment="1">
      <alignment horizontal="left" vertical="top" wrapText="1"/>
    </xf>
    <xf numFmtId="0" fontId="1" fillId="2" borderId="5" xfId="0" applyFont="1" applyFill="1" applyBorder="1"/>
    <xf numFmtId="0" fontId="8" fillId="3" borderId="0" xfId="0" applyFont="1" applyFill="1" applyAlignment="1">
      <alignment horizontal="center" vertical="center" wrapText="1"/>
    </xf>
    <xf numFmtId="0" fontId="9" fillId="2" borderId="0" xfId="0" applyFont="1" applyFill="1" applyAlignment="1">
      <alignment horizontal="center" vertical="center" wrapText="1"/>
    </xf>
    <xf numFmtId="44" fontId="1" fillId="2" borderId="11" xfId="1" applyFont="1" applyFill="1" applyBorder="1" applyAlignment="1">
      <alignment horizontal="center"/>
    </xf>
    <xf numFmtId="44" fontId="1" fillId="2" borderId="9" xfId="1" applyFont="1" applyFill="1" applyBorder="1" applyAlignment="1">
      <alignment horizontal="center"/>
    </xf>
    <xf numFmtId="0" fontId="1" fillId="2" borderId="11" xfId="1" applyNumberFormat="1" applyFont="1" applyFill="1" applyBorder="1" applyAlignment="1">
      <alignment horizontal="center"/>
    </xf>
    <xf numFmtId="0" fontId="2" fillId="3" borderId="0" xfId="0" applyFont="1" applyFill="1" applyAlignment="1">
      <alignment horizontal="center" vertical="center" wrapText="1"/>
    </xf>
    <xf numFmtId="0" fontId="3" fillId="2" borderId="0" xfId="0" applyFont="1" applyFill="1" applyAlignment="1">
      <alignment horizontal="center" vertical="center" wrapText="1"/>
    </xf>
    <xf numFmtId="0" fontId="11" fillId="3" borderId="0" xfId="0" applyFont="1" applyFill="1" applyAlignment="1">
      <alignment horizontal="center" vertical="center" wrapText="1"/>
    </xf>
    <xf numFmtId="0" fontId="1" fillId="2" borderId="25" xfId="0" applyFont="1" applyFill="1" applyBorder="1" applyAlignment="1">
      <alignment horizontal="left" vertical="center"/>
    </xf>
    <xf numFmtId="0" fontId="1" fillId="2" borderId="7" xfId="0" applyFont="1" applyFill="1" applyBorder="1" applyAlignment="1">
      <alignment horizontal="left" vertical="center"/>
    </xf>
    <xf numFmtId="0" fontId="1" fillId="2" borderId="19" xfId="0" applyFont="1" applyFill="1" applyBorder="1" applyAlignment="1">
      <alignment horizontal="left" vertical="center"/>
    </xf>
    <xf numFmtId="0" fontId="1" fillId="2" borderId="24" xfId="0" applyFont="1" applyFill="1" applyBorder="1" applyAlignment="1">
      <alignment horizontal="left" vertical="center"/>
    </xf>
    <xf numFmtId="0" fontId="7" fillId="0" borderId="0" xfId="0" applyFont="1" applyAlignment="1">
      <alignment horizontal="center"/>
    </xf>
    <xf numFmtId="0" fontId="1" fillId="2" borderId="0" xfId="0" applyFont="1" applyFill="1" applyAlignment="1">
      <alignment horizontal="center"/>
    </xf>
    <xf numFmtId="0" fontId="13" fillId="3" borderId="0" xfId="0" applyFont="1" applyFill="1" applyAlignment="1">
      <alignment horizontal="center"/>
    </xf>
    <xf numFmtId="0" fontId="1" fillId="2" borderId="12" xfId="0" applyFont="1" applyFill="1" applyBorder="1" applyAlignment="1">
      <alignment horizontal="center"/>
    </xf>
    <xf numFmtId="0" fontId="1" fillId="2" borderId="13" xfId="0" applyFont="1" applyFill="1" applyBorder="1" applyAlignment="1">
      <alignment horizontal="center"/>
    </xf>
    <xf numFmtId="0" fontId="1" fillId="2" borderId="10" xfId="0" applyFont="1" applyFill="1" applyBorder="1" applyAlignment="1">
      <alignment horizontal="center"/>
    </xf>
    <xf numFmtId="0" fontId="1" fillId="2" borderId="11" xfId="0" applyFont="1" applyFill="1" applyBorder="1" applyAlignment="1">
      <alignment horizontal="center"/>
    </xf>
    <xf numFmtId="0" fontId="1" fillId="2" borderId="9" xfId="0" applyFont="1" applyFill="1" applyBorder="1" applyAlignment="1">
      <alignment horizontal="center"/>
    </xf>
    <xf numFmtId="0" fontId="19" fillId="0" borderId="1" xfId="0" applyFont="1" applyBorder="1" applyAlignment="1">
      <alignment wrapText="1"/>
    </xf>
  </cellXfs>
  <cellStyles count="2">
    <cellStyle name="Monétaire" xfId="1" builtinId="4"/>
    <cellStyle name="Normal" xfId="0" builtinId="0"/>
  </cellStyles>
  <dxfs count="77">
    <dxf>
      <font>
        <strike val="0"/>
        <outline val="0"/>
        <shadow val="0"/>
        <u val="none"/>
        <vertAlign val="baseline"/>
        <sz val="12"/>
        <color theme="1"/>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z val="12"/>
      </font>
      <numFmt numFmtId="0" formatCode="General"/>
      <fill>
        <patternFill patternType="solid">
          <fgColor indexed="64"/>
          <bgColor theme="0"/>
        </patternFill>
      </fill>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2"/>
      </font>
      <fill>
        <patternFill patternType="solid">
          <fgColor indexed="64"/>
          <bgColor theme="0"/>
        </patternFill>
      </fill>
      <alignment horizontal="lef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2"/>
      </font>
      <fill>
        <patternFill patternType="solid">
          <fgColor indexed="64"/>
          <bgColor theme="0"/>
        </patternFill>
      </fill>
      <alignment horizontal="center"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2"/>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2"/>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2"/>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2"/>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z val="12"/>
      </font>
      <fill>
        <patternFill patternType="solid">
          <fgColor indexed="64"/>
          <bgColor theme="0"/>
        </patternFill>
      </fill>
      <alignment horizontal="left" vertical="center" textRotation="0" wrapText="1" indent="0" justifyLastLine="0" shrinkToFit="0" readingOrder="0"/>
    </dxf>
    <dxf>
      <font>
        <b val="0"/>
        <i val="0"/>
        <strike val="0"/>
        <condense val="0"/>
        <extend val="0"/>
        <outline val="0"/>
        <shadow val="0"/>
        <u val="none"/>
        <vertAlign val="baseline"/>
        <sz val="12"/>
        <color theme="1"/>
        <name val="Calibri"/>
        <family val="2"/>
        <scheme val="minor"/>
      </font>
      <fill>
        <patternFill patternType="solid">
          <fgColor indexed="64"/>
          <bgColor theme="1" tint="0.499984740745262"/>
        </patternFill>
      </fill>
    </dxf>
    <dxf>
      <font>
        <sz val="12"/>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sz val="12"/>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2"/>
      </font>
      <fill>
        <patternFill patternType="solid">
          <fgColor indexed="64"/>
          <bgColor theme="0"/>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2"/>
      </font>
      <fill>
        <patternFill patternType="solid">
          <fgColor indexed="64"/>
          <bgColor theme="0"/>
        </patternFill>
      </fill>
      <alignment horizontal="center"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z val="12"/>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z val="12"/>
      </font>
      <fill>
        <patternFill patternType="solid">
          <fgColor indexed="64"/>
          <bgColor theme="0"/>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bottom style="thin">
          <color indexed="64"/>
        </bottom>
      </border>
    </dxf>
    <dxf>
      <fill>
        <patternFill patternType="solid">
          <fgColor indexed="64"/>
          <bgColor theme="0"/>
        </patternFill>
      </fill>
    </dxf>
    <dxf>
      <font>
        <b val="0"/>
        <i val="0"/>
        <strike val="0"/>
        <condense val="0"/>
        <extend val="0"/>
        <outline val="0"/>
        <shadow val="0"/>
        <u val="none"/>
        <vertAlign val="baseline"/>
        <sz val="12"/>
        <color theme="1"/>
        <name val="Calibri"/>
        <family val="2"/>
        <scheme val="minor"/>
      </font>
      <fill>
        <patternFill patternType="solid">
          <fgColor indexed="64"/>
          <bgColor theme="1" tint="0.499984740745262"/>
        </patternFill>
      </fill>
      <border diagonalUp="0" diagonalDown="0" outline="0">
        <left style="thin">
          <color indexed="64"/>
        </left>
        <right style="thin">
          <color indexed="64"/>
        </right>
        <top/>
        <bottom/>
      </border>
    </dxf>
    <dxf>
      <font>
        <strike val="0"/>
        <outline val="0"/>
        <shadow val="0"/>
        <u val="none"/>
        <vertAlign val="baseline"/>
        <sz val="12"/>
        <color theme="1"/>
        <name val="Calibri"/>
        <family val="2"/>
        <scheme val="minor"/>
      </font>
      <fill>
        <patternFill patternType="solid">
          <fgColor indexed="64"/>
          <bgColor theme="0"/>
        </patternFill>
      </fill>
      <alignment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minor"/>
      </font>
      <fill>
        <patternFill patternType="solid">
          <fgColor indexed="64"/>
          <bgColor theme="0"/>
        </patternFill>
      </fill>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strike val="0"/>
        <outline val="0"/>
        <shadow val="0"/>
        <u val="none"/>
        <vertAlign val="baseline"/>
        <sz val="12"/>
        <color theme="1"/>
        <name val="Calibri"/>
        <family val="2"/>
        <scheme val="minor"/>
      </font>
      <alignment vertical="center" textRotation="0" indent="0" justifyLastLine="0" shrinkToFit="0" readingOrder="0"/>
    </dxf>
    <dxf>
      <border>
        <bottom style="medium">
          <color indexed="64"/>
        </bottom>
      </border>
    </dxf>
    <dxf>
      <font>
        <b/>
        <i val="0"/>
        <strike val="0"/>
        <condense val="0"/>
        <extend val="0"/>
        <outline val="0"/>
        <shadow val="0"/>
        <u val="none"/>
        <vertAlign val="baseline"/>
        <sz val="12"/>
        <color auto="1"/>
        <name val="Calibri Light"/>
        <family val="2"/>
        <scheme val="major"/>
      </font>
      <fill>
        <patternFill patternType="solid">
          <fgColor indexed="64"/>
          <bgColor theme="1" tint="0.499984740745262"/>
        </patternFill>
      </fill>
      <alignment horizontal="center" vertical="center" textRotation="0" wrapText="1" indent="0" justifyLastLine="0" shrinkToFit="0" readingOrder="0"/>
      <border diagonalUp="0" diagonalDown="0">
        <left/>
        <right/>
        <top/>
        <bottom/>
        <vertical/>
        <horizontal/>
      </border>
    </dxf>
    <dxf>
      <font>
        <strike val="0"/>
        <outline val="0"/>
        <shadow val="0"/>
        <u val="none"/>
        <vertAlign val="baseline"/>
        <sz val="12"/>
        <name val="Calibri"/>
        <family val="2"/>
        <scheme val="minor"/>
      </font>
      <numFmt numFmtId="0" formatCode="General"/>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medium">
          <color indexed="64"/>
        </right>
        <top style="thin">
          <color indexed="64"/>
        </top>
        <bottom style="thin">
          <color indexed="64"/>
        </bottom>
        <vertical style="thin">
          <color indexed="64"/>
        </vertical>
      </border>
    </dxf>
    <dxf>
      <font>
        <strike val="0"/>
        <outline val="0"/>
        <shadow val="0"/>
        <u val="none"/>
        <vertAlign val="baseline"/>
        <sz val="12"/>
        <name val="Calibri"/>
        <family val="2"/>
        <scheme val="minor"/>
      </font>
      <fill>
        <patternFill patternType="solid">
          <fgColor indexed="64"/>
          <bgColor theme="0"/>
        </patternFill>
      </fill>
      <border diagonalUp="0" diagonalDown="0">
        <left style="thin">
          <color indexed="64"/>
        </left>
        <right style="thin">
          <color indexed="64"/>
        </right>
        <top style="thin">
          <color indexed="64"/>
        </top>
        <bottom style="thin">
          <color indexed="64"/>
        </bottom>
        <vertical style="thin">
          <color indexed="64"/>
        </vertical>
      </border>
    </dxf>
    <dxf>
      <font>
        <strike val="0"/>
        <outline val="0"/>
        <shadow val="0"/>
        <u val="none"/>
        <vertAlign val="baseline"/>
        <sz val="12"/>
        <color auto="1"/>
        <name val="Calibri"/>
        <family val="2"/>
        <scheme val="minor"/>
      </font>
      <fill>
        <patternFill>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dxf>
    <dxf>
      <font>
        <strike val="0"/>
        <outline val="0"/>
        <shadow val="0"/>
        <u val="none"/>
        <vertAlign val="baseline"/>
        <sz val="12"/>
        <name val="Calibri"/>
        <family val="2"/>
        <scheme val="minor"/>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border>
    </dxf>
    <dxf>
      <font>
        <strike val="0"/>
        <outline val="0"/>
        <shadow val="0"/>
        <u val="none"/>
        <vertAlign val="baseline"/>
        <sz val="12"/>
        <name val="Calibri"/>
        <family val="2"/>
        <scheme val="minor"/>
      </font>
      <fill>
        <patternFill>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minor"/>
      </font>
      <fill>
        <patternFill patternType="solid">
          <fgColor indexed="64"/>
          <bgColor theme="0"/>
        </patternFill>
      </fill>
      <alignment horizontal="left" vertical="top" textRotation="0" wrapText="1" indent="0" justifyLastLine="0" shrinkToFit="0" readingOrder="0"/>
      <border diagonalUp="0" diagonalDown="0">
        <left style="medium">
          <color indexed="64"/>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
      <font>
        <strike val="0"/>
        <outline val="0"/>
        <shadow val="0"/>
        <u val="none"/>
        <vertAlign val="baseline"/>
        <sz val="12"/>
        <name val="Calibri"/>
        <family val="2"/>
        <scheme val="minor"/>
      </font>
    </dxf>
    <dxf>
      <border>
        <bottom style="medium">
          <color indexed="64"/>
        </bottom>
      </border>
    </dxf>
    <dxf>
      <font>
        <b/>
        <i val="0"/>
        <strike val="0"/>
        <condense val="0"/>
        <extend val="0"/>
        <outline val="0"/>
        <shadow val="0"/>
        <u val="none"/>
        <vertAlign val="baseline"/>
        <sz val="12"/>
        <color auto="1"/>
        <name val="Calibri"/>
        <family val="2"/>
        <scheme val="minor"/>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vertAlign val="baseline"/>
        <sz val="12"/>
      </font>
      <numFmt numFmtId="0" formatCode="General"/>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font>
      <fill>
        <patternFill patternType="solid">
          <fgColor indexed="64"/>
          <bgColor theme="0"/>
        </patternFill>
      </fill>
      <alignment horizontal="left"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vertAlign val="baseline"/>
        <sz val="12"/>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auto="1"/>
        <name val="Calibri"/>
        <family val="2"/>
        <scheme val="minor"/>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font>
      <fill>
        <patternFill patternType="solid">
          <fgColor indexed="64"/>
          <bgColor theme="0"/>
        </patternFill>
      </fill>
      <alignment horizontal="left" vertical="top"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font>
      <fill>
        <patternFill patternType="solid">
          <fgColor indexed="64"/>
          <bgColor theme="0"/>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outline="0">
        <bottom style="thin">
          <color indexed="64"/>
        </bottom>
      </border>
    </dxf>
    <dxf>
      <font>
        <strike val="0"/>
        <outline val="0"/>
        <shadow val="0"/>
        <vertAlign val="baseline"/>
        <sz val="12"/>
      </font>
      <alignment horizontal="left" textRotation="0" indent="0" justifyLastLine="0" shrinkToFit="0" readingOrder="0"/>
    </dxf>
    <dxf>
      <border outline="0">
        <bottom style="thin">
          <color indexed="64"/>
        </bottom>
      </border>
    </dxf>
    <dxf>
      <font>
        <strike val="0"/>
        <outline val="0"/>
        <shadow val="0"/>
        <vertAlign val="baseline"/>
        <sz val="12"/>
      </font>
    </dxf>
    <dxf>
      <font>
        <strike val="0"/>
        <outline val="0"/>
        <shadow val="0"/>
        <u val="none"/>
        <vertAlign val="baseline"/>
        <sz val="12"/>
        <name val="Calibri"/>
        <family val="2"/>
        <scheme val="minor"/>
      </font>
      <numFmt numFmtId="0" formatCode="General"/>
      <fill>
        <patternFill>
          <fgColor indexed="64"/>
          <bgColor theme="0"/>
        </patternFill>
      </fill>
      <alignment horizontal="center" vertic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minor"/>
      </font>
      <fill>
        <patternFill>
          <fgColor indexed="64"/>
          <bgColor theme="0"/>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name val="Calibri"/>
        <family val="2"/>
        <scheme val="minor"/>
      </font>
      <fill>
        <patternFill>
          <fgColor indexed="64"/>
          <bgColor theme="0"/>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minor"/>
      </font>
      <fill>
        <patternFill>
          <fgColor indexed="64"/>
          <bgColor theme="0"/>
        </patternFill>
      </fil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minor"/>
      </font>
      <fill>
        <patternFill>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minor"/>
      </font>
      <fill>
        <patternFill>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name val="Calibri"/>
        <family val="2"/>
        <scheme val="minor"/>
      </font>
      <fill>
        <patternFill>
          <fgColor indexed="64"/>
          <bgColor theme="0"/>
        </patternFill>
      </fill>
    </dxf>
    <dxf>
      <border outline="0">
        <bottom style="thin">
          <color indexed="64"/>
        </bottom>
      </border>
    </dxf>
    <dxf>
      <font>
        <b/>
        <i val="0"/>
        <strike val="0"/>
        <condense val="0"/>
        <extend val="0"/>
        <outline val="0"/>
        <shadow val="0"/>
        <u val="none"/>
        <vertAlign val="baseline"/>
        <sz val="12"/>
        <color theme="1"/>
        <name val="Calibri"/>
        <family val="2"/>
        <scheme val="minor"/>
      </font>
      <fill>
        <patternFill>
          <fgColor indexed="64"/>
          <bgColor theme="0"/>
        </patternFill>
      </fill>
      <alignment horizontal="center" vertical="bottom" textRotation="0" wrapText="0" indent="0" justifyLastLine="0" shrinkToFit="0" readingOrder="0"/>
      <border diagonalUp="0" diagonalDown="0" outline="0">
        <left style="thin">
          <color indexed="64"/>
        </left>
        <right style="thin">
          <color indexed="64"/>
        </right>
        <top/>
        <bottom/>
      </border>
    </dxf>
    <dxf>
      <font>
        <strike val="0"/>
        <outline val="0"/>
        <shadow val="0"/>
        <vertAlign val="baseline"/>
        <sz val="12"/>
        <name val="Calibri"/>
        <family val="2"/>
        <scheme val="minor"/>
      </font>
      <numFmt numFmtId="0" formatCode="General"/>
      <fill>
        <patternFill patternType="solid">
          <fgColor indexed="64"/>
          <bgColor theme="0"/>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name val="Calibri"/>
        <family val="2"/>
        <scheme val="minor"/>
      </font>
      <fill>
        <patternFill patternType="solid">
          <fgColor indexed="64"/>
          <bgColor theme="0"/>
        </patternFill>
      </fill>
      <alignment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name val="Calibri"/>
        <family val="2"/>
        <scheme val="minor"/>
      </font>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vertAlign val="baseline"/>
        <sz val="12"/>
        <name val="Calibri"/>
        <family val="2"/>
        <scheme val="minor"/>
      </font>
      <fill>
        <patternFill patternType="solid">
          <fgColor indexed="64"/>
          <bgColor theme="0"/>
        </patternFill>
      </fill>
      <alignment vertical="center" textRotation="0" indent="0" justifyLastLine="0" shrinkToFit="0" readingOrder="0"/>
    </dxf>
    <dxf>
      <font>
        <b/>
        <i val="0"/>
        <strike val="0"/>
        <condense val="0"/>
        <extend val="0"/>
        <outline val="0"/>
        <shadow val="0"/>
        <u val="none"/>
        <vertAlign val="baseline"/>
        <sz val="12"/>
        <color theme="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bottom/>
      </border>
    </dxf>
    <dxf>
      <font>
        <b val="0"/>
        <strike val="0"/>
        <outline val="0"/>
        <shadow val="0"/>
        <u val="none"/>
        <vertAlign val="baseline"/>
        <sz val="12"/>
        <color auto="1"/>
        <name val="Calibri"/>
        <family val="2"/>
        <scheme val="minor"/>
      </font>
      <numFmt numFmtId="0" formatCode="General"/>
      <fill>
        <patternFill patternType="solid">
          <fgColor indexed="64"/>
          <bgColor theme="0"/>
        </patternFill>
      </fill>
      <alignment horizontal="center" vertic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vertical="center" textRotation="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fill>
        <patternFill patternType="solid">
          <fgColor indexed="64"/>
          <bgColor theme="0"/>
        </patternFill>
      </fill>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Calibri"/>
        <family val="2"/>
        <scheme val="minor"/>
      </font>
      <alignment vertical="center" textRotation="0" indent="0" justifyLastLine="0" shrinkToFit="0" readingOrder="0"/>
    </dxf>
    <dxf>
      <border outline="0">
        <bottom style="thin">
          <color indexed="64"/>
        </bottom>
      </border>
    </dxf>
    <dxf>
      <font>
        <b/>
        <i val="0"/>
        <strike val="0"/>
        <condense val="0"/>
        <extend val="0"/>
        <outline val="0"/>
        <shadow val="0"/>
        <u val="none"/>
        <vertAlign val="baseline"/>
        <sz val="12"/>
        <color theme="1"/>
        <name val="Calibri Light"/>
        <family val="2"/>
        <scheme val="major"/>
      </font>
      <fill>
        <patternFill patternType="solid">
          <fgColor indexed="64"/>
          <bgColor theme="1" tint="0.499984740745262"/>
        </patternFill>
      </fill>
      <alignment horizontal="center" vertical="bottom" textRotation="0" wrapText="0"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7AD5211-62A0-4092-9A55-EF8F67FC87C5}" name="Tableau410111213" displayName="Tableau410111213" ref="B4:H27" totalsRowShown="0" headerRowDxfId="66" dataDxfId="65">
  <autoFilter ref="B4:H27" xr:uid="{9A19ED8C-8AD7-46FB-8B9D-DC2EFA372024}"/>
  <tableColumns count="7">
    <tableColumn id="1" xr3:uid="{00000000-0010-0000-0D00-000001000000}" name="Désignation" dataDxfId="64"/>
    <tableColumn id="2" xr3:uid="{00000000-0010-0000-0D00-000002000000}" name="Dimension" dataDxfId="63"/>
    <tableColumn id="3" xr3:uid="{00000000-0010-0000-0D00-000003000000}" name="Caractéristiques" dataDxfId="62"/>
    <tableColumn id="8" xr3:uid="{A090BF00-04AB-4DF1-8EE6-D941251BD846}" name="Nuancier" dataDxfId="61"/>
    <tableColumn id="4" xr3:uid="{00000000-0010-0000-0D00-000004000000}" name="Quantité" dataDxfId="60"/>
    <tableColumn id="5" xr3:uid="{00000000-0010-0000-0D00-000005000000}" name="Prix Unitaire HT" dataDxfId="59"/>
    <tableColumn id="6" xr3:uid="{00000000-0010-0000-0D00-000006000000}" name="TOTAL HT" dataDxfId="58">
      <calculatedColumnFormula>Tableau410111213[[#This Row],[Quantité]]*Tableau410111213[[#This Row],[Prix Unitaire HT]]</calculatedColumnFormula>
    </tableColumn>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0D446AE-7C4F-4867-A367-6AEC660CBD10}" name="Tableau3" displayName="Tableau3" ref="B4:H75" totalsRowShown="0" headerRowDxfId="57" dataDxfId="55" headerRowBorderDxfId="56">
  <autoFilter ref="B4:H75" xr:uid="{30D446AE-7C4F-4867-A367-6AEC660CBD10}"/>
  <tableColumns count="7">
    <tableColumn id="1" xr3:uid="{A4180F1B-0FB9-4FF7-ADD1-1BA12056D5C2}" name="Désignation" dataDxfId="54"/>
    <tableColumn id="2" xr3:uid="{96AA8385-481A-4003-8ADF-121177104B5D}" name="Dimension" dataDxfId="53"/>
    <tableColumn id="3" xr3:uid="{E00C2D94-50DB-4EAA-8F91-A0DFF9FFBD70}" name="Caractéristiques" dataDxfId="52"/>
    <tableColumn id="7" xr3:uid="{B744916B-1A73-4F3D-8C19-BE7146717F0F}" name="Nuancier" dataDxfId="51"/>
    <tableColumn id="4" xr3:uid="{07C88CE6-13C4-4FCA-BB05-C7EE5F8CE9C0}" name="Quantité" dataDxfId="50"/>
    <tableColumn id="5" xr3:uid="{6C86EE71-94D1-417C-A4F1-C4C155D1B769}" name="Prix Unitaire HT" dataDxfId="49"/>
    <tableColumn id="6" xr3:uid="{5795D64F-FD8B-41E6-8AEE-27FD33850BE8}" name="TOTAL HT" dataDxfId="48">
      <calculatedColumnFormula>Tableau3[[#This Row],[Quantité]]*Tableau3[[#This Row],[Prix Unitaire HT]]</calculatedColumnFormula>
    </tableColumn>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54C07778-D008-4A75-A8A6-DCEF1F3ED2BE}" name="Tableau1159355" displayName="Tableau1159355" ref="B3:G25" totalsRowShown="0" headerRowDxfId="47" dataDxfId="45" headerRowBorderDxfId="46" tableBorderDxfId="44">
  <autoFilter ref="B3:G25" xr:uid="{54C07778-D008-4A75-A8A6-DCEF1F3ED2BE}"/>
  <tableColumns count="6">
    <tableColumn id="1" xr3:uid="{4DC16B7C-62A0-44A4-84CA-87DBCBBBC72B}" name="Désignation" dataDxfId="43"/>
    <tableColumn id="2" xr3:uid="{847FAA55-C268-49D0-9C69-9CA0779A2371}" name="Dimension" dataDxfId="42"/>
    <tableColumn id="3" xr3:uid="{22B8E2EC-3DE6-4ABA-B461-3BEC24D462AD}" name="Caractéristiques" dataDxfId="41"/>
    <tableColumn id="4" xr3:uid="{CBF1CAC1-0A7C-4C55-A7B2-D3FB41830E5B}" name="Quantité" dataDxfId="40"/>
    <tableColumn id="5" xr3:uid="{0AA4E21B-763D-4DA1-9A03-99B854EF9911}" name="Prix Unitaire HT" dataDxfId="39"/>
    <tableColumn id="6" xr3:uid="{A5A6A2D6-06E2-4809-9519-2AEFF6D478FF}" name="TOTAL HT" dataDxfId="38">
      <calculatedColumnFormula>Tableau1159355[[#This Row],[Quantité]]*Tableau1159355[[#This Row],[Prix Unitaire HT]]</calculatedColumnFormula>
    </tableColumn>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8DAB462-B885-4FF6-8D26-A27D61C39483}" name="Tableau1159452" displayName="Tableau1159452" ref="B3:G17" totalsRowShown="0" headerRowDxfId="37" dataDxfId="35" headerRowBorderDxfId="36" tableBorderDxfId="34">
  <autoFilter ref="B3:G17" xr:uid="{58DAB462-B885-4FF6-8D26-A27D61C39483}"/>
  <tableColumns count="6">
    <tableColumn id="1" xr3:uid="{A580CB0A-EB2F-405D-9AE3-BF9900C29F12}" name="Désignation" dataDxfId="33"/>
    <tableColumn id="2" xr3:uid="{E7C80A34-9D9F-46D3-923B-17C812649BED}" name="Dimension" dataDxfId="32"/>
    <tableColumn id="3" xr3:uid="{96D8220F-E8E6-4CEA-B8C7-5F3B13D0241C}" name="Caractéristiques" dataDxfId="31"/>
    <tableColumn id="4" xr3:uid="{D006A3BA-E282-44B4-9B76-2F7B7FBE6DD6}" name="Quantité" dataDxfId="30"/>
    <tableColumn id="5" xr3:uid="{D587D549-6B62-4FE6-A778-5EDC3AC4B152}" name="Prix Unitaire HT" dataDxfId="29"/>
    <tableColumn id="6" xr3:uid="{F4772FA9-8C12-4416-9CF7-AE546F148FDF}" name="TOTAL HT" dataDxfId="28">
      <calculatedColumnFormula>Tableau1159452[[#This Row],[Prix Unitaire HT]]*Tableau1159452[[#This Row],[Quantité]]</calculatedColumnFormula>
    </tableColumn>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D102EB4-18E8-432E-8B3E-6B503C9BC37B}" name="Tableau11594526" displayName="Tableau11594526" ref="B3:G16" totalsRowShown="0" headerRowDxfId="27" dataDxfId="25" headerRowBorderDxfId="26" tableBorderDxfId="24">
  <autoFilter ref="B3:G16" xr:uid="{1D102EB4-18E8-432E-8B3E-6B503C9BC37B}"/>
  <tableColumns count="6">
    <tableColumn id="1" xr3:uid="{E926ACCF-C7C3-4E9F-ADA2-A7C292A348A4}" name="Désignation" dataDxfId="23"/>
    <tableColumn id="2" xr3:uid="{02933D74-2965-433B-A718-9B2533A271AC}" name="Dimension" dataDxfId="22"/>
    <tableColumn id="3" xr3:uid="{AA8D83C4-F8BA-467A-A38B-4B3AA244AD22}" name="Caractéristiques" dataDxfId="21"/>
    <tableColumn id="4" xr3:uid="{3E9A65BC-2D6C-40FB-BBC5-5DFD7B3C8B70}" name="Quantité" dataDxfId="20"/>
    <tableColumn id="5" xr3:uid="{04397CB5-C0C6-4299-BEE0-84CADB279D2F}" name="Prix Unitaire HT" dataDxfId="19"/>
    <tableColumn id="6" xr3:uid="{45CD5FD1-3785-4E70-B1D8-100B56884B15}" name="TOTAL HT" dataDxfId="0">
      <calculatedColumnFormula>Tableau11594526[[#This Row],[Quantité]]*Tableau11594526[[#This Row],[Prix Unitaire HT]]</calculatedColumnFormula>
    </tableColumn>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BE62C527-8571-456A-A0C8-0E29894BBA67}" name="Tableau11594527" displayName="Tableau11594527" ref="B4:G63" totalsRowShown="0" headerRowDxfId="76" dataDxfId="74" headerRowBorderDxfId="75" tableBorderDxfId="73">
  <autoFilter ref="B4:G63" xr:uid="{BE62C527-8571-456A-A0C8-0E29894BBA67}"/>
  <tableColumns count="6">
    <tableColumn id="1" xr3:uid="{5FFAD07E-91B8-4550-8BF7-770778858DBA}" name="Désignation" dataDxfId="72"/>
    <tableColumn id="2" xr3:uid="{E3C795DA-4B44-4116-B097-E6843F775A08}" name="Dimension" dataDxfId="71"/>
    <tableColumn id="3" xr3:uid="{47E7CCBC-D5E0-4F5A-9FE4-DD0654CBC4C4}" name="Caractéristiques" dataDxfId="70"/>
    <tableColumn id="4" xr3:uid="{2D49BED6-FC96-421C-B24B-B3158185382E}" name="Quantité" dataDxfId="69"/>
    <tableColumn id="5" xr3:uid="{3C03570D-0C30-4612-94B3-C7E9CCB6687D}" name="Prix Unitaire HT" dataDxfId="68"/>
    <tableColumn id="6" xr3:uid="{1BDB2397-9B61-4356-98AA-C2576A44940F}" name="TOTAL HT" dataDxfId="67">
      <calculatedColumnFormula>Tableau11594527[[#This Row],[Quantité]]*Tableau11594527[[#This Row],[Prix Unitaire HT]]</calculatedColumnFormula>
    </tableColumn>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35C3803E-8695-4E44-9996-25C09FCE0ADD}" name="Tableau410" displayName="Tableau410" ref="B3:G20" totalsRowShown="0" headerRowDxfId="18" dataDxfId="17" tableBorderDxfId="16">
  <autoFilter ref="B3:G20" xr:uid="{35C3803E-8695-4E44-9996-25C09FCE0ADD}"/>
  <tableColumns count="6">
    <tableColumn id="1" xr3:uid="{C7289B31-4630-437C-A9BB-D1F07C170199}" name="Désignation" dataDxfId="15"/>
    <tableColumn id="2" xr3:uid="{D903EE72-692F-490B-8E98-DF6BF8D0CF5B}" name="Dimension" dataDxfId="14"/>
    <tableColumn id="3" xr3:uid="{BCA91ECD-21ED-467D-BD1B-0E9587E9D5B7}" name="Caractéristiques" dataDxfId="13"/>
    <tableColumn id="4" xr3:uid="{7968E1A4-26AF-402D-AB0B-4757FD852E50}" name="Quantité" dataDxfId="12"/>
    <tableColumn id="5" xr3:uid="{EB90ED44-1BE6-4F2E-8F0C-FB3314F7644E}" name="Prix Unitaire HT" dataDxfId="11"/>
    <tableColumn id="6" xr3:uid="{C0E6C152-DD4D-4440-8DF3-76ACF6AB5AB1}" name="TOTAL HT" dataDxfId="10">
      <calculatedColumnFormula>Tableau410[[#This Row],[Quantité]]*Tableau410[[#This Row],[Prix Unitaire HT]]</calculatedColumnFormula>
    </tableColumn>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80F8631-E08A-409C-BA33-260C16D8AB33}" name="Tableau4" displayName="Tableau4" ref="B3:H123" totalsRowShown="0" headerRowDxfId="9" dataDxfId="8">
  <autoFilter ref="B3:H123" xr:uid="{180F8631-E08A-409C-BA33-260C16D8AB33}"/>
  <tableColumns count="7">
    <tableColumn id="1" xr3:uid="{5A35E7DE-1886-41A5-BADB-65D33944FD1D}" name="Désignation" dataDxfId="7"/>
    <tableColumn id="7" xr3:uid="{1C7941E1-C287-46DB-9849-1794FEC6CAF4}" name="Dimension" dataDxfId="6"/>
    <tableColumn id="2" xr3:uid="{C54ADE75-D7D4-4169-937F-E6DFC84DE095}" name="Caractéristiques" dataDxfId="5"/>
    <tableColumn id="3" xr3:uid="{3268917A-A290-412C-A67E-CF8F724ADE89}" name="Nuancier" dataDxfId="4"/>
    <tableColumn id="4" xr3:uid="{987FF464-CD87-4616-B7AF-633F4B54E25B}" name="Quantité" dataDxfId="3"/>
    <tableColumn id="5" xr3:uid="{8BE569AF-896D-4436-925A-0BEA340F0005}" name="Prix Unitaire HT" dataDxfId="2"/>
    <tableColumn id="6" xr3:uid="{A34AE2B0-744B-4743-A887-64E938F5F483}" name="TOTAL HT" dataDxfId="1">
      <calculatedColumnFormula>Tableau4[[#This Row],[Quantité]]*Tableau4[[#This Row],[Prix Unitaire HT]]</calculatedColumnFormula>
    </tableColumn>
  </tableColumns>
  <tableStyleInfo name="TableStyleLight1"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77AD3B-6513-4B15-ABDA-C101100B756B}">
  <sheetPr>
    <pageSetUpPr fitToPage="1"/>
  </sheetPr>
  <dimension ref="A1:H31"/>
  <sheetViews>
    <sheetView tabSelected="1" zoomScale="70" zoomScaleNormal="70" workbookViewId="0">
      <selection activeCell="D30" sqref="D30"/>
    </sheetView>
  </sheetViews>
  <sheetFormatPr baseColWidth="10" defaultColWidth="11.08984375" defaultRowHeight="15.5" x14ac:dyDescent="0.35"/>
  <cols>
    <col min="1" max="1" width="28" style="1" customWidth="1"/>
    <col min="2" max="2" width="29.90625" style="1" customWidth="1"/>
    <col min="3" max="3" width="26.6328125" style="1" customWidth="1"/>
    <col min="4" max="4" width="36.08984375" style="1" customWidth="1"/>
    <col min="5" max="5" width="25.36328125" style="1" customWidth="1"/>
    <col min="6" max="6" width="27.08984375" style="1" customWidth="1"/>
    <col min="7" max="7" width="18.453125" style="1" customWidth="1"/>
    <col min="8" max="8" width="18.6328125" style="1" customWidth="1"/>
    <col min="9" max="9" width="11.08984375" style="1"/>
    <col min="10" max="10" width="30.36328125" style="1" customWidth="1"/>
    <col min="11" max="16384" width="11.08984375" style="1"/>
  </cols>
  <sheetData>
    <row r="1" spans="1:8" ht="41.75" customHeight="1" x14ac:dyDescent="0.35">
      <c r="B1" s="141" t="s">
        <v>12</v>
      </c>
      <c r="C1" s="141"/>
      <c r="D1" s="141"/>
      <c r="E1" s="141"/>
      <c r="F1" s="141"/>
      <c r="G1" s="141"/>
      <c r="H1" s="141"/>
    </row>
    <row r="2" spans="1:8" ht="38.75" customHeight="1" x14ac:dyDescent="0.35">
      <c r="B2" s="142"/>
      <c r="C2" s="142"/>
      <c r="D2" s="142"/>
      <c r="E2" s="142"/>
      <c r="F2" s="142"/>
      <c r="G2" s="142"/>
      <c r="H2" s="142"/>
    </row>
    <row r="3" spans="1:8" x14ac:dyDescent="0.35">
      <c r="B3" s="2"/>
      <c r="C3" s="2"/>
      <c r="D3" s="2"/>
      <c r="E3" s="2"/>
      <c r="F3" s="2"/>
      <c r="G3" s="2"/>
      <c r="H3" s="2"/>
    </row>
    <row r="4" spans="1:8" x14ac:dyDescent="0.35">
      <c r="A4" s="19" t="s">
        <v>13</v>
      </c>
      <c r="B4" s="19" t="s">
        <v>8</v>
      </c>
      <c r="C4" s="19" t="s">
        <v>7</v>
      </c>
      <c r="D4" s="19" t="s">
        <v>6</v>
      </c>
      <c r="E4" s="19" t="s">
        <v>173</v>
      </c>
      <c r="F4" s="19" t="s">
        <v>5</v>
      </c>
      <c r="G4" s="19" t="s">
        <v>4</v>
      </c>
      <c r="H4" s="19" t="s">
        <v>3</v>
      </c>
    </row>
    <row r="5" spans="1:8" s="17" customFormat="1" x14ac:dyDescent="0.35">
      <c r="A5" s="75" t="s">
        <v>171</v>
      </c>
      <c r="B5" s="7" t="s">
        <v>170</v>
      </c>
      <c r="C5" s="10" t="s">
        <v>333</v>
      </c>
      <c r="D5" s="10" t="s">
        <v>334</v>
      </c>
      <c r="E5" s="10" t="s">
        <v>176</v>
      </c>
      <c r="F5" s="5">
        <v>1</v>
      </c>
      <c r="G5" s="16"/>
      <c r="H5" s="16">
        <f>Tableau410111213[[#This Row],[Quantité]]*Tableau410111213[[#This Row],[Prix Unitaire HT]]</f>
        <v>0</v>
      </c>
    </row>
    <row r="6" spans="1:8" s="17" customFormat="1" ht="62" x14ac:dyDescent="0.35">
      <c r="A6" s="75" t="s">
        <v>171</v>
      </c>
      <c r="B6" s="7" t="s">
        <v>335</v>
      </c>
      <c r="C6" s="15"/>
      <c r="D6" s="10" t="s">
        <v>658</v>
      </c>
      <c r="E6" s="10" t="s">
        <v>337</v>
      </c>
      <c r="F6" s="5">
        <v>1</v>
      </c>
      <c r="G6" s="16"/>
      <c r="H6" s="16">
        <f>Tableau410111213[[#This Row],[Quantité]]*Tableau410111213[[#This Row],[Prix Unitaire HT]]</f>
        <v>0</v>
      </c>
    </row>
    <row r="7" spans="1:8" s="17" customFormat="1" ht="46.5" x14ac:dyDescent="0.35">
      <c r="A7" s="75" t="s">
        <v>171</v>
      </c>
      <c r="B7" s="7" t="s">
        <v>369</v>
      </c>
      <c r="C7" s="10" t="s">
        <v>336</v>
      </c>
      <c r="D7" s="10" t="s">
        <v>370</v>
      </c>
      <c r="E7" s="10" t="s">
        <v>337</v>
      </c>
      <c r="F7" s="5"/>
      <c r="G7" s="16"/>
      <c r="H7" s="16">
        <f>Tableau410111213[[#This Row],[Quantité]]*Tableau410111213[[#This Row],[Prix Unitaire HT]]</f>
        <v>0</v>
      </c>
    </row>
    <row r="8" spans="1:8" s="17" customFormat="1" x14ac:dyDescent="0.35">
      <c r="A8" s="75" t="s">
        <v>171</v>
      </c>
      <c r="B8" s="7" t="s">
        <v>178</v>
      </c>
      <c r="C8" s="15"/>
      <c r="D8" s="10" t="s">
        <v>338</v>
      </c>
      <c r="E8" s="10" t="s">
        <v>177</v>
      </c>
      <c r="F8" s="5">
        <v>1</v>
      </c>
      <c r="G8" s="16"/>
      <c r="H8" s="16">
        <f>Tableau410111213[[#This Row],[Quantité]]*Tableau410111213[[#This Row],[Prix Unitaire HT]]</f>
        <v>0</v>
      </c>
    </row>
    <row r="9" spans="1:8" s="17" customFormat="1" ht="31" x14ac:dyDescent="0.35">
      <c r="A9" s="75" t="s">
        <v>171</v>
      </c>
      <c r="B9" s="7" t="s">
        <v>339</v>
      </c>
      <c r="C9" s="15" t="s">
        <v>340</v>
      </c>
      <c r="D9" s="10" t="s">
        <v>341</v>
      </c>
      <c r="E9" s="10" t="s">
        <v>337</v>
      </c>
      <c r="F9" s="5">
        <v>1</v>
      </c>
      <c r="G9" s="16"/>
      <c r="H9" s="16">
        <f>Tableau410111213[[#This Row],[Quantité]]*Tableau410111213[[#This Row],[Prix Unitaire HT]]</f>
        <v>0</v>
      </c>
    </row>
    <row r="10" spans="1:8" s="17" customFormat="1" x14ac:dyDescent="0.35">
      <c r="A10" s="75" t="s">
        <v>171</v>
      </c>
      <c r="B10" s="7" t="s">
        <v>179</v>
      </c>
      <c r="C10" s="15"/>
      <c r="D10" s="10" t="s">
        <v>343</v>
      </c>
      <c r="E10" s="10"/>
      <c r="F10" s="5">
        <v>3</v>
      </c>
      <c r="G10" s="16"/>
      <c r="H10" s="16">
        <f>Tableau410111213[[#This Row],[Quantité]]*Tableau410111213[[#This Row],[Prix Unitaire HT]]</f>
        <v>0</v>
      </c>
    </row>
    <row r="11" spans="1:8" s="17" customFormat="1" ht="31" x14ac:dyDescent="0.35">
      <c r="A11" s="75" t="s">
        <v>171</v>
      </c>
      <c r="B11" s="7" t="s">
        <v>264</v>
      </c>
      <c r="C11" s="15"/>
      <c r="D11" s="10" t="s">
        <v>342</v>
      </c>
      <c r="E11" s="10" t="s">
        <v>348</v>
      </c>
      <c r="F11" s="5">
        <v>1</v>
      </c>
      <c r="G11" s="16"/>
      <c r="H11" s="16">
        <f>Tableau410111213[[#This Row],[Quantité]]*Tableau410111213[[#This Row],[Prix Unitaire HT]]</f>
        <v>0</v>
      </c>
    </row>
    <row r="12" spans="1:8" s="17" customFormat="1" x14ac:dyDescent="0.35">
      <c r="A12" s="75" t="s">
        <v>344</v>
      </c>
      <c r="B12" s="7" t="s">
        <v>346</v>
      </c>
      <c r="C12" s="5"/>
      <c r="D12" s="10" t="s">
        <v>347</v>
      </c>
      <c r="E12" s="5"/>
      <c r="F12" s="5">
        <v>1</v>
      </c>
      <c r="G12" s="16"/>
      <c r="H12" s="16">
        <f>Tableau410111213[[#This Row],[Quantité]]*Tableau410111213[[#This Row],[Prix Unitaire HT]]</f>
        <v>0</v>
      </c>
    </row>
    <row r="13" spans="1:8" s="17" customFormat="1" ht="31" x14ac:dyDescent="0.35">
      <c r="A13" s="75" t="s">
        <v>171</v>
      </c>
      <c r="B13" s="7" t="s">
        <v>181</v>
      </c>
      <c r="C13" s="15"/>
      <c r="D13" s="10" t="s">
        <v>345</v>
      </c>
      <c r="E13" s="10"/>
      <c r="F13" s="5">
        <v>1</v>
      </c>
      <c r="G13" s="16"/>
      <c r="H13" s="16">
        <f>Tableau410111213[[#This Row],[Quantité]]*Tableau410111213[[#This Row],[Prix Unitaire HT]]</f>
        <v>0</v>
      </c>
    </row>
    <row r="14" spans="1:8" s="17" customFormat="1" ht="31" x14ac:dyDescent="0.35">
      <c r="A14" s="76" t="s">
        <v>180</v>
      </c>
      <c r="B14" s="7" t="s">
        <v>182</v>
      </c>
      <c r="C14" s="15"/>
      <c r="D14" s="10"/>
      <c r="E14" s="10"/>
      <c r="F14" s="5">
        <v>2</v>
      </c>
      <c r="G14" s="16"/>
      <c r="H14" s="16">
        <f>Tableau410111213[[#This Row],[Quantité]]*Tableau410111213[[#This Row],[Prix Unitaire HT]]</f>
        <v>0</v>
      </c>
    </row>
    <row r="15" spans="1:8" s="17" customFormat="1" ht="31" x14ac:dyDescent="0.35">
      <c r="A15" s="75" t="s">
        <v>185</v>
      </c>
      <c r="B15" s="7" t="s">
        <v>357</v>
      </c>
      <c r="C15" s="5" t="s">
        <v>358</v>
      </c>
      <c r="D15" s="10" t="s">
        <v>353</v>
      </c>
      <c r="E15" s="10" t="s">
        <v>337</v>
      </c>
      <c r="F15" s="5">
        <v>2</v>
      </c>
      <c r="G15" s="16"/>
      <c r="H15" s="16">
        <f>Tableau410111213[[#This Row],[Quantité]]*Tableau410111213[[#This Row],[Prix Unitaire HT]]</f>
        <v>0</v>
      </c>
    </row>
    <row r="16" spans="1:8" s="17" customFormat="1" x14ac:dyDescent="0.35">
      <c r="A16" s="75" t="s">
        <v>185</v>
      </c>
      <c r="B16" s="7" t="s">
        <v>265</v>
      </c>
      <c r="C16" s="5"/>
      <c r="D16" s="10" t="s">
        <v>360</v>
      </c>
      <c r="E16" s="10"/>
      <c r="F16" s="5">
        <v>8</v>
      </c>
      <c r="G16" s="16"/>
      <c r="H16" s="16">
        <f>Tableau410111213[[#This Row],[Quantité]]*Tableau410111213[[#This Row],[Prix Unitaire HT]]</f>
        <v>0</v>
      </c>
    </row>
    <row r="17" spans="1:8" s="17" customFormat="1" ht="31" x14ac:dyDescent="0.35">
      <c r="A17" s="75" t="s">
        <v>186</v>
      </c>
      <c r="B17" s="7" t="s">
        <v>178</v>
      </c>
      <c r="C17" s="5"/>
      <c r="D17" s="10" t="s">
        <v>376</v>
      </c>
      <c r="E17" s="5"/>
      <c r="F17" s="5">
        <v>2</v>
      </c>
      <c r="G17" s="16"/>
      <c r="H17" s="16">
        <f>Tableau410111213[[#This Row],[Quantité]]*Tableau410111213[[#This Row],[Prix Unitaire HT]]</f>
        <v>0</v>
      </c>
    </row>
    <row r="18" spans="1:8" s="17" customFormat="1" x14ac:dyDescent="0.35">
      <c r="A18" s="75" t="s">
        <v>187</v>
      </c>
      <c r="B18" s="7" t="s">
        <v>366</v>
      </c>
      <c r="C18" s="5"/>
      <c r="D18" s="10" t="s">
        <v>365</v>
      </c>
      <c r="E18" s="5"/>
      <c r="F18" s="5">
        <v>1</v>
      </c>
      <c r="G18" s="16"/>
      <c r="H18" s="16">
        <f>Tableau410111213[[#This Row],[Quantité]]*Tableau410111213[[#This Row],[Prix Unitaire HT]]</f>
        <v>0</v>
      </c>
    </row>
    <row r="19" spans="1:8" s="17" customFormat="1" x14ac:dyDescent="0.35">
      <c r="A19" s="75" t="s">
        <v>187</v>
      </c>
      <c r="B19" s="7" t="s">
        <v>367</v>
      </c>
      <c r="C19" s="5"/>
      <c r="D19" s="10" t="s">
        <v>368</v>
      </c>
      <c r="E19" s="5"/>
      <c r="F19" s="5">
        <v>2</v>
      </c>
      <c r="G19" s="16"/>
      <c r="H19" s="16">
        <f>Tableau410111213[[#This Row],[Quantité]]*Tableau410111213[[#This Row],[Prix Unitaire HT]]</f>
        <v>0</v>
      </c>
    </row>
    <row r="20" spans="1:8" s="17" customFormat="1" ht="31" x14ac:dyDescent="0.35">
      <c r="A20" s="75" t="s">
        <v>187</v>
      </c>
      <c r="B20" s="16" t="s">
        <v>364</v>
      </c>
      <c r="C20" s="5" t="s">
        <v>363</v>
      </c>
      <c r="D20" s="10" t="s">
        <v>362</v>
      </c>
      <c r="E20" s="10" t="s">
        <v>337</v>
      </c>
      <c r="F20" s="5">
        <v>1</v>
      </c>
      <c r="G20" s="16"/>
      <c r="H20" s="16">
        <f>Tableau410111213[[#This Row],[Quantité]]*Tableau410111213[[#This Row],[Prix Unitaire HT]]</f>
        <v>0</v>
      </c>
    </row>
    <row r="21" spans="1:8" s="17" customFormat="1" ht="31" x14ac:dyDescent="0.35">
      <c r="A21" s="75" t="s">
        <v>187</v>
      </c>
      <c r="B21" s="7" t="s">
        <v>266</v>
      </c>
      <c r="C21" s="5" t="s">
        <v>359</v>
      </c>
      <c r="D21" s="5"/>
      <c r="E21" s="10" t="s">
        <v>337</v>
      </c>
      <c r="F21" s="5">
        <v>4</v>
      </c>
      <c r="G21" s="16"/>
      <c r="H21" s="16">
        <f>Tableau410111213[[#This Row],[Quantité]]*Tableau410111213[[#This Row],[Prix Unitaire HT]]</f>
        <v>0</v>
      </c>
    </row>
    <row r="22" spans="1:8" s="17" customFormat="1" ht="31" x14ac:dyDescent="0.35">
      <c r="A22" s="75" t="s">
        <v>187</v>
      </c>
      <c r="B22" s="7" t="s">
        <v>267</v>
      </c>
      <c r="C22" s="5"/>
      <c r="D22" s="10" t="s">
        <v>361</v>
      </c>
      <c r="E22" s="5"/>
      <c r="F22" s="5">
        <v>16</v>
      </c>
      <c r="G22" s="16"/>
      <c r="H22" s="16">
        <f>Tableau410111213[[#This Row],[Quantité]]*Tableau410111213[[#This Row],[Prix Unitaire HT]]</f>
        <v>0</v>
      </c>
    </row>
    <row r="23" spans="1:8" s="17" customFormat="1" x14ac:dyDescent="0.35">
      <c r="A23" s="75" t="s">
        <v>187</v>
      </c>
      <c r="B23" s="7" t="s">
        <v>191</v>
      </c>
      <c r="C23" s="5"/>
      <c r="D23" s="5"/>
      <c r="E23" s="5"/>
      <c r="F23" s="5">
        <v>10</v>
      </c>
      <c r="G23" s="16"/>
      <c r="H23" s="16">
        <f>Tableau410111213[[#This Row],[Quantité]]*Tableau410111213[[#This Row],[Prix Unitaire HT]]</f>
        <v>0</v>
      </c>
    </row>
    <row r="24" spans="1:8" s="17" customFormat="1" ht="31" x14ac:dyDescent="0.35">
      <c r="A24" s="75" t="s">
        <v>187</v>
      </c>
      <c r="B24" s="7" t="s">
        <v>371</v>
      </c>
      <c r="C24" s="5" t="s">
        <v>372</v>
      </c>
      <c r="D24" s="10" t="s">
        <v>373</v>
      </c>
      <c r="E24" s="10" t="s">
        <v>337</v>
      </c>
      <c r="F24" s="5">
        <v>1</v>
      </c>
      <c r="G24" s="16"/>
      <c r="H24" s="16">
        <f>Tableau410111213[[#This Row],[Quantité]]*Tableau410111213[[#This Row],[Prix Unitaire HT]]</f>
        <v>0</v>
      </c>
    </row>
    <row r="25" spans="1:8" s="17" customFormat="1" hidden="1" x14ac:dyDescent="0.35">
      <c r="A25" s="77" t="s">
        <v>185</v>
      </c>
      <c r="B25" s="4" t="s">
        <v>268</v>
      </c>
      <c r="C25" s="3"/>
      <c r="D25" s="4" t="s">
        <v>28</v>
      </c>
      <c r="E25" s="5"/>
      <c r="F25" s="5">
        <v>1</v>
      </c>
      <c r="G25" s="18"/>
      <c r="H25" s="16">
        <f>Tableau410111213[[#This Row],[Quantité]]*Tableau410111213[[#This Row],[Prix Unitaire HT]]</f>
        <v>0</v>
      </c>
    </row>
    <row r="26" spans="1:8" s="17" customFormat="1" hidden="1" x14ac:dyDescent="0.35">
      <c r="A26" s="77" t="s">
        <v>185</v>
      </c>
      <c r="B26" s="4" t="s">
        <v>29</v>
      </c>
      <c r="C26" s="3"/>
      <c r="D26" s="4" t="s">
        <v>28</v>
      </c>
      <c r="E26" s="5"/>
      <c r="F26" s="5">
        <v>1</v>
      </c>
      <c r="G26" s="18"/>
      <c r="H26" s="16">
        <f>Tableau410111213[[#This Row],[Quantité]]*Tableau410111213[[#This Row],[Prix Unitaire HT]]</f>
        <v>0</v>
      </c>
    </row>
    <row r="27" spans="1:8" s="17" customFormat="1" x14ac:dyDescent="0.35">
      <c r="A27" s="75" t="s">
        <v>374</v>
      </c>
      <c r="B27" s="7" t="s">
        <v>189</v>
      </c>
      <c r="C27" s="5"/>
      <c r="D27" s="10" t="s">
        <v>375</v>
      </c>
      <c r="E27" s="5"/>
      <c r="F27" s="5">
        <v>10</v>
      </c>
      <c r="G27" s="16"/>
      <c r="H27" s="16">
        <f>Tableau410111213[[#This Row],[Quantité]]*Tableau410111213[[#This Row],[Prix Unitaire HT]]</f>
        <v>0</v>
      </c>
    </row>
    <row r="29" spans="1:8" x14ac:dyDescent="0.35">
      <c r="F29" s="6" t="s">
        <v>2</v>
      </c>
      <c r="G29" s="138">
        <f>SUM(Tableau410111213[TOTAL HT])</f>
        <v>0</v>
      </c>
      <c r="H29" s="139"/>
    </row>
    <row r="30" spans="1:8" x14ac:dyDescent="0.35">
      <c r="F30" s="6" t="s">
        <v>1</v>
      </c>
      <c r="G30" s="138">
        <f>G29*20%</f>
        <v>0</v>
      </c>
      <c r="H30" s="139"/>
    </row>
    <row r="31" spans="1:8" x14ac:dyDescent="0.35">
      <c r="F31" s="6" t="s">
        <v>0</v>
      </c>
      <c r="G31" s="138">
        <f>G29+G30</f>
        <v>0</v>
      </c>
      <c r="H31" s="139"/>
    </row>
  </sheetData>
  <mergeCells count="5">
    <mergeCell ref="B1:H1"/>
    <mergeCell ref="B2:H2"/>
    <mergeCell ref="G29:H29"/>
    <mergeCell ref="G30:H30"/>
    <mergeCell ref="G31:H31"/>
  </mergeCells>
  <pageMargins left="0.25" right="0.25" top="0.75" bottom="0.75" header="0.3" footer="0.3"/>
  <pageSetup paperSize="9" scale="77" fitToHeight="0"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EDA2E-1F79-414D-8CAE-2C47D7440430}">
  <dimension ref="A1:H79"/>
  <sheetViews>
    <sheetView zoomScale="70" zoomScaleNormal="70" workbookViewId="0">
      <selection activeCell="D76" sqref="D76"/>
    </sheetView>
  </sheetViews>
  <sheetFormatPr baseColWidth="10" defaultColWidth="11.08984375" defaultRowHeight="15.5" x14ac:dyDescent="0.35"/>
  <cols>
    <col min="1" max="1" width="42.36328125" style="8" customWidth="1"/>
    <col min="2" max="2" width="37.08984375" style="8" customWidth="1"/>
    <col min="3" max="3" width="36" style="8" customWidth="1"/>
    <col min="4" max="5" width="42.36328125" style="8" customWidth="1"/>
    <col min="6" max="6" width="20.08984375" style="21" customWidth="1"/>
    <col min="7" max="7" width="15" style="8" bestFit="1" customWidth="1"/>
    <col min="8" max="8" width="15.90625" style="8" customWidth="1"/>
    <col min="9" max="16384" width="11.08984375" style="8"/>
  </cols>
  <sheetData>
    <row r="1" spans="1:8" ht="30.9" customHeight="1" x14ac:dyDescent="0.35">
      <c r="B1" s="136" t="s">
        <v>659</v>
      </c>
      <c r="C1" s="136"/>
      <c r="D1" s="136"/>
      <c r="E1" s="136"/>
      <c r="F1" s="136"/>
      <c r="G1" s="136"/>
      <c r="H1" s="136"/>
    </row>
    <row r="2" spans="1:8" ht="36.5" customHeight="1" x14ac:dyDescent="0.35">
      <c r="B2" s="137"/>
      <c r="C2" s="137"/>
      <c r="D2" s="137"/>
      <c r="E2" s="137"/>
      <c r="F2" s="137"/>
      <c r="G2" s="137"/>
      <c r="H2" s="137"/>
    </row>
    <row r="3" spans="1:8" x14ac:dyDescent="0.35">
      <c r="B3" s="9"/>
      <c r="C3" s="9"/>
      <c r="D3" s="9"/>
      <c r="E3" s="9"/>
      <c r="F3" s="9"/>
      <c r="G3" s="9"/>
      <c r="H3" s="9"/>
    </row>
    <row r="4" spans="1:8" s="1" customFormat="1" x14ac:dyDescent="0.35">
      <c r="A4" s="14" t="s">
        <v>13</v>
      </c>
      <c r="B4" s="14" t="s">
        <v>8</v>
      </c>
      <c r="C4" s="14" t="s">
        <v>7</v>
      </c>
      <c r="D4" s="14" t="s">
        <v>6</v>
      </c>
      <c r="E4" s="14" t="s">
        <v>173</v>
      </c>
      <c r="F4" s="14" t="s">
        <v>5</v>
      </c>
      <c r="G4" s="14" t="s">
        <v>4</v>
      </c>
      <c r="H4" s="14" t="s">
        <v>3</v>
      </c>
    </row>
    <row r="5" spans="1:8" s="17" customFormat="1" ht="78.5" customHeight="1" x14ac:dyDescent="0.35">
      <c r="A5" s="75" t="s">
        <v>196</v>
      </c>
      <c r="B5" s="10" t="s">
        <v>192</v>
      </c>
      <c r="C5" s="5" t="s">
        <v>313</v>
      </c>
      <c r="D5" s="10" t="s">
        <v>195</v>
      </c>
      <c r="E5" s="5" t="s">
        <v>14</v>
      </c>
      <c r="F5" s="11">
        <v>3</v>
      </c>
      <c r="G5" s="16"/>
      <c r="H5" s="11">
        <f>Tableau3[[#This Row],[Quantité]]*Tableau3[[#This Row],[Prix Unitaire HT]]</f>
        <v>0</v>
      </c>
    </row>
    <row r="6" spans="1:8" s="17" customFormat="1" ht="31" x14ac:dyDescent="0.35">
      <c r="A6" s="75" t="s">
        <v>172</v>
      </c>
      <c r="B6" s="10" t="s">
        <v>303</v>
      </c>
      <c r="C6" s="5"/>
      <c r="D6" s="10" t="s">
        <v>304</v>
      </c>
      <c r="E6" s="10" t="s">
        <v>174</v>
      </c>
      <c r="F6" s="11">
        <v>2</v>
      </c>
      <c r="G6" s="16"/>
      <c r="H6" s="11">
        <f>Tableau3[[#This Row],[Quantité]]*Tableau3[[#This Row],[Prix Unitaire HT]]</f>
        <v>0</v>
      </c>
    </row>
    <row r="7" spans="1:8" s="17" customFormat="1" ht="31" x14ac:dyDescent="0.35">
      <c r="A7" s="75" t="s">
        <v>172</v>
      </c>
      <c r="B7" s="10" t="s">
        <v>660</v>
      </c>
      <c r="C7" s="5" t="s">
        <v>305</v>
      </c>
      <c r="D7" s="10" t="s">
        <v>269</v>
      </c>
      <c r="E7" s="5" t="s">
        <v>14</v>
      </c>
      <c r="F7" s="11">
        <v>1</v>
      </c>
      <c r="G7" s="16"/>
      <c r="H7" s="11">
        <f>Tableau3[[#This Row],[Quantité]]*Tableau3[[#This Row],[Prix Unitaire HT]]</f>
        <v>0</v>
      </c>
    </row>
    <row r="8" spans="1:8" s="17" customFormat="1" ht="31" x14ac:dyDescent="0.35">
      <c r="A8" s="75" t="s">
        <v>172</v>
      </c>
      <c r="B8" s="10" t="s">
        <v>306</v>
      </c>
      <c r="C8" s="5" t="s">
        <v>307</v>
      </c>
      <c r="D8" s="10" t="s">
        <v>308</v>
      </c>
      <c r="E8" s="5" t="s">
        <v>14</v>
      </c>
      <c r="F8" s="11">
        <v>2</v>
      </c>
      <c r="G8" s="16"/>
      <c r="H8" s="11">
        <f>Tableau3[[#This Row],[Quantité]]*Tableau3[[#This Row],[Prix Unitaire HT]]</f>
        <v>0</v>
      </c>
    </row>
    <row r="9" spans="1:8" s="17" customFormat="1" ht="31" x14ac:dyDescent="0.35">
      <c r="A9" s="75" t="s">
        <v>172</v>
      </c>
      <c r="B9" s="10" t="s">
        <v>306</v>
      </c>
      <c r="C9" s="5" t="s">
        <v>309</v>
      </c>
      <c r="D9" s="10" t="s">
        <v>312</v>
      </c>
      <c r="E9" s="5" t="s">
        <v>14</v>
      </c>
      <c r="F9" s="11"/>
      <c r="G9" s="16"/>
      <c r="H9" s="11">
        <f>Tableau3[[#This Row],[Quantité]]*Tableau3[[#This Row],[Prix Unitaire HT]]</f>
        <v>0</v>
      </c>
    </row>
    <row r="10" spans="1:8" s="17" customFormat="1" x14ac:dyDescent="0.35">
      <c r="A10" s="75" t="s">
        <v>172</v>
      </c>
      <c r="B10" s="10" t="s">
        <v>310</v>
      </c>
      <c r="C10" s="11"/>
      <c r="D10" s="10" t="s">
        <v>311</v>
      </c>
      <c r="E10" s="5" t="s">
        <v>14</v>
      </c>
      <c r="F10" s="11"/>
      <c r="G10" s="16"/>
      <c r="H10" s="11">
        <f>Tableau3[[#This Row],[Quantité]]*Tableau3[[#This Row],[Prix Unitaire HT]]</f>
        <v>0</v>
      </c>
    </row>
    <row r="11" spans="1:8" s="17" customFormat="1" x14ac:dyDescent="0.35">
      <c r="A11" s="75" t="s">
        <v>172</v>
      </c>
      <c r="B11" s="10" t="s">
        <v>193</v>
      </c>
      <c r="C11" s="5"/>
      <c r="D11" s="10" t="s">
        <v>15</v>
      </c>
      <c r="E11" s="5" t="s">
        <v>14</v>
      </c>
      <c r="F11" s="11">
        <v>1</v>
      </c>
      <c r="G11" s="16"/>
      <c r="H11" s="11">
        <f>Tableau3[[#This Row],[Quantité]]*Tableau3[[#This Row],[Prix Unitaire HT]]</f>
        <v>0</v>
      </c>
    </row>
    <row r="12" spans="1:8" s="17" customFormat="1" ht="31" x14ac:dyDescent="0.35">
      <c r="A12" s="75" t="s">
        <v>172</v>
      </c>
      <c r="B12" s="10" t="s">
        <v>661</v>
      </c>
      <c r="C12" s="11"/>
      <c r="D12" s="10" t="s">
        <v>664</v>
      </c>
      <c r="E12" s="10"/>
      <c r="F12" s="11">
        <v>1</v>
      </c>
      <c r="G12" s="16"/>
      <c r="H12" s="11">
        <f>Tableau3[[#This Row],[Quantité]]*Tableau3[[#This Row],[Prix Unitaire HT]]</f>
        <v>0</v>
      </c>
    </row>
    <row r="13" spans="1:8" s="17" customFormat="1" ht="31" x14ac:dyDescent="0.35">
      <c r="A13" s="75" t="s">
        <v>197</v>
      </c>
      <c r="B13" s="10" t="s">
        <v>270</v>
      </c>
      <c r="C13" s="5" t="s">
        <v>409</v>
      </c>
      <c r="D13" s="10" t="s">
        <v>408</v>
      </c>
      <c r="E13" s="10"/>
      <c r="F13" s="11">
        <v>2</v>
      </c>
      <c r="G13" s="16"/>
      <c r="H13" s="11">
        <f>Tableau3[[#This Row],[Quantité]]*Tableau3[[#This Row],[Prix Unitaire HT]]</f>
        <v>0</v>
      </c>
    </row>
    <row r="14" spans="1:8" ht="31" x14ac:dyDescent="0.35">
      <c r="A14" s="75" t="s">
        <v>197</v>
      </c>
      <c r="B14" s="10" t="s">
        <v>270</v>
      </c>
      <c r="C14" s="72" t="s">
        <v>410</v>
      </c>
      <c r="D14" s="10" t="s">
        <v>408</v>
      </c>
      <c r="E14" s="71"/>
      <c r="F14" s="72">
        <v>3</v>
      </c>
      <c r="G14" s="71"/>
      <c r="H14" s="72">
        <f>Tableau3[[#This Row],[Quantité]]*Tableau3[[#This Row],[Prix Unitaire HT]]</f>
        <v>0</v>
      </c>
    </row>
    <row r="15" spans="1:8" s="17" customFormat="1" ht="31" x14ac:dyDescent="0.35">
      <c r="A15" s="75" t="s">
        <v>197</v>
      </c>
      <c r="B15" s="10" t="s">
        <v>270</v>
      </c>
      <c r="C15" s="5" t="s">
        <v>411</v>
      </c>
      <c r="D15" s="10" t="s">
        <v>408</v>
      </c>
      <c r="E15" s="10"/>
      <c r="F15" s="11">
        <v>3</v>
      </c>
      <c r="G15" s="16"/>
      <c r="H15" s="11">
        <f>Tableau3[[#This Row],[Quantité]]*Tableau3[[#This Row],[Prix Unitaire HT]]</f>
        <v>0</v>
      </c>
    </row>
    <row r="16" spans="1:8" s="17" customFormat="1" ht="31" x14ac:dyDescent="0.35">
      <c r="A16" s="75" t="s">
        <v>197</v>
      </c>
      <c r="B16" s="10" t="s">
        <v>270</v>
      </c>
      <c r="C16" s="11" t="s">
        <v>412</v>
      </c>
      <c r="D16" s="10" t="s">
        <v>408</v>
      </c>
      <c r="E16" s="10"/>
      <c r="F16" s="11">
        <v>2</v>
      </c>
      <c r="G16" s="16"/>
      <c r="H16" s="11">
        <f>Tableau3[[#This Row],[Quantité]]*Tableau3[[#This Row],[Prix Unitaire HT]]</f>
        <v>0</v>
      </c>
    </row>
    <row r="17" spans="1:8" s="17" customFormat="1" ht="108.5" x14ac:dyDescent="0.35">
      <c r="A17" s="75" t="s">
        <v>351</v>
      </c>
      <c r="B17" s="10" t="s">
        <v>352</v>
      </c>
      <c r="C17" s="5" t="s">
        <v>413</v>
      </c>
      <c r="D17" s="10" t="s">
        <v>354</v>
      </c>
      <c r="E17" s="10"/>
      <c r="F17" s="11">
        <v>6</v>
      </c>
      <c r="G17" s="16"/>
      <c r="H17" s="11">
        <f>Tableau3[[#This Row],[Quantité]]*Tableau3[[#This Row],[Prix Unitaire HT]]</f>
        <v>0</v>
      </c>
    </row>
    <row r="18" spans="1:8" s="17" customFormat="1" x14ac:dyDescent="0.35">
      <c r="A18" s="75" t="s">
        <v>188</v>
      </c>
      <c r="B18" s="10" t="s">
        <v>355</v>
      </c>
      <c r="C18" s="5"/>
      <c r="D18" s="10" t="s">
        <v>356</v>
      </c>
      <c r="E18" s="5" t="s">
        <v>9</v>
      </c>
      <c r="F18" s="11">
        <v>2</v>
      </c>
      <c r="G18" s="16"/>
      <c r="H18" s="11">
        <f>Tableau3[[#This Row],[Quantité]]*Tableau3[[#This Row],[Prix Unitaire HT]]</f>
        <v>0</v>
      </c>
    </row>
    <row r="19" spans="1:8" s="17" customFormat="1" ht="46.5" x14ac:dyDescent="0.35">
      <c r="A19" s="75" t="s">
        <v>417</v>
      </c>
      <c r="B19" s="10" t="s">
        <v>418</v>
      </c>
      <c r="C19" s="5" t="s">
        <v>427</v>
      </c>
      <c r="D19" s="10" t="s">
        <v>428</v>
      </c>
      <c r="E19" s="11" t="s">
        <v>14</v>
      </c>
      <c r="F19" s="11">
        <v>2</v>
      </c>
      <c r="G19" s="16"/>
      <c r="H19" s="11">
        <f>Tableau3[[#This Row],[Quantité]]*Tableau3[[#This Row],[Prix Unitaire HT]]</f>
        <v>0</v>
      </c>
    </row>
    <row r="20" spans="1:8" s="17" customFormat="1" x14ac:dyDescent="0.35">
      <c r="A20" s="75" t="s">
        <v>444</v>
      </c>
      <c r="B20" s="10" t="s">
        <v>199</v>
      </c>
      <c r="C20" s="5"/>
      <c r="D20" s="10"/>
      <c r="E20" s="11" t="s">
        <v>14</v>
      </c>
      <c r="F20" s="11">
        <v>3</v>
      </c>
      <c r="G20" s="16"/>
      <c r="H20" s="11">
        <f>Tableau3[[#This Row],[Quantité]]*Tableau3[[#This Row],[Prix Unitaire HT]]</f>
        <v>0</v>
      </c>
    </row>
    <row r="21" spans="1:8" s="17" customFormat="1" ht="46.5" x14ac:dyDescent="0.35">
      <c r="A21" s="75" t="s">
        <v>198</v>
      </c>
      <c r="B21" s="10" t="s">
        <v>439</v>
      </c>
      <c r="C21" s="5" t="s">
        <v>440</v>
      </c>
      <c r="D21" s="10" t="s">
        <v>665</v>
      </c>
      <c r="E21" s="11" t="s">
        <v>14</v>
      </c>
      <c r="F21" s="11">
        <v>1</v>
      </c>
      <c r="G21" s="16"/>
      <c r="H21" s="11">
        <f>Tableau3[[#This Row],[Quantité]]*Tableau3[[#This Row],[Prix Unitaire HT]]</f>
        <v>0</v>
      </c>
    </row>
    <row r="22" spans="1:8" s="17" customFormat="1" ht="108.5" x14ac:dyDescent="0.35">
      <c r="A22" s="75" t="s">
        <v>198</v>
      </c>
      <c r="B22" s="10" t="s">
        <v>462</v>
      </c>
      <c r="C22" s="5" t="s">
        <v>441</v>
      </c>
      <c r="D22" s="10" t="s">
        <v>466</v>
      </c>
      <c r="E22" s="5" t="s">
        <v>18</v>
      </c>
      <c r="F22" s="11" t="s">
        <v>442</v>
      </c>
      <c r="G22" s="16"/>
      <c r="H22" s="11" t="e">
        <f>Tableau3[[#This Row],[Quantité]]*Tableau3[[#This Row],[Prix Unitaire HT]]</f>
        <v>#VALUE!</v>
      </c>
    </row>
    <row r="23" spans="1:8" s="17" customFormat="1" ht="77.5" x14ac:dyDescent="0.35">
      <c r="A23" s="75" t="s">
        <v>478</v>
      </c>
      <c r="B23" s="10" t="s">
        <v>463</v>
      </c>
      <c r="C23" s="5" t="s">
        <v>464</v>
      </c>
      <c r="D23" s="10" t="s">
        <v>465</v>
      </c>
      <c r="E23" s="5" t="s">
        <v>174</v>
      </c>
      <c r="F23" s="11">
        <v>10</v>
      </c>
      <c r="G23" s="16"/>
      <c r="H23" s="11">
        <f>Tableau3[[#This Row],[Quantité]]*Tableau3[[#This Row],[Prix Unitaire HT]]</f>
        <v>0</v>
      </c>
    </row>
    <row r="24" spans="1:8" s="17" customFormat="1" ht="62" x14ac:dyDescent="0.35">
      <c r="A24" s="75" t="s">
        <v>479</v>
      </c>
      <c r="B24" s="7" t="s">
        <v>190</v>
      </c>
      <c r="C24" s="5" t="s">
        <v>467</v>
      </c>
      <c r="D24" s="10" t="s">
        <v>468</v>
      </c>
      <c r="E24" s="11" t="s">
        <v>14</v>
      </c>
      <c r="F24" s="11">
        <v>2</v>
      </c>
      <c r="G24" s="16"/>
      <c r="H24" s="11">
        <f>Tableau3[[#This Row],[Quantité]]*Tableau3[[#This Row],[Prix Unitaire HT]]</f>
        <v>0</v>
      </c>
    </row>
    <row r="25" spans="1:8" s="17" customFormat="1" ht="62" x14ac:dyDescent="0.35">
      <c r="A25" s="75" t="s">
        <v>198</v>
      </c>
      <c r="B25" s="10" t="s">
        <v>190</v>
      </c>
      <c r="C25" s="5" t="s">
        <v>470</v>
      </c>
      <c r="D25" s="10" t="s">
        <v>469</v>
      </c>
      <c r="E25" s="11" t="s">
        <v>14</v>
      </c>
      <c r="F25" s="11">
        <v>1</v>
      </c>
      <c r="G25" s="16"/>
      <c r="H25" s="11">
        <f>Tableau3[[#This Row],[Quantité]]*Tableau3[[#This Row],[Prix Unitaire HT]]</f>
        <v>0</v>
      </c>
    </row>
    <row r="26" spans="1:8" s="17" customFormat="1" x14ac:dyDescent="0.35">
      <c r="A26" s="75" t="s">
        <v>198</v>
      </c>
      <c r="B26" s="7" t="s">
        <v>260</v>
      </c>
      <c r="C26" s="5" t="s">
        <v>472</v>
      </c>
      <c r="D26" s="10" t="s">
        <v>471</v>
      </c>
      <c r="E26" s="5" t="s">
        <v>271</v>
      </c>
      <c r="F26" s="11">
        <v>1</v>
      </c>
      <c r="G26" s="16"/>
      <c r="H26" s="11">
        <f>Tableau3[[#This Row],[Quantité]]*Tableau3[[#This Row],[Prix Unitaire HT]]</f>
        <v>0</v>
      </c>
    </row>
    <row r="27" spans="1:8" s="17" customFormat="1" ht="62" x14ac:dyDescent="0.35">
      <c r="A27" s="75" t="s">
        <v>198</v>
      </c>
      <c r="B27" s="10" t="s">
        <v>216</v>
      </c>
      <c r="C27" s="5" t="s">
        <v>476</v>
      </c>
      <c r="D27" s="10" t="s">
        <v>477</v>
      </c>
      <c r="E27" s="5" t="s">
        <v>272</v>
      </c>
      <c r="F27" s="11">
        <v>1</v>
      </c>
      <c r="G27" s="16"/>
      <c r="H27" s="11">
        <f>Tableau3[[#This Row],[Quantité]]*Tableau3[[#This Row],[Prix Unitaire HT]]</f>
        <v>0</v>
      </c>
    </row>
    <row r="28" spans="1:8" s="17" customFormat="1" x14ac:dyDescent="0.35">
      <c r="A28" s="75" t="s">
        <v>198</v>
      </c>
      <c r="B28" s="10" t="s">
        <v>200</v>
      </c>
      <c r="C28" s="5"/>
      <c r="D28" s="10" t="s">
        <v>19</v>
      </c>
      <c r="E28" s="11" t="s">
        <v>14</v>
      </c>
      <c r="F28" s="11">
        <v>4</v>
      </c>
      <c r="G28" s="16"/>
      <c r="H28" s="11">
        <f>Tableau3[[#This Row],[Quantité]]*Tableau3[[#This Row],[Prix Unitaire HT]]</f>
        <v>0</v>
      </c>
    </row>
    <row r="29" spans="1:8" s="17" customFormat="1" x14ac:dyDescent="0.35">
      <c r="A29" s="75" t="s">
        <v>198</v>
      </c>
      <c r="B29" s="10" t="s">
        <v>436</v>
      </c>
      <c r="C29" s="5"/>
      <c r="D29" s="10"/>
      <c r="E29" s="5" t="s">
        <v>271</v>
      </c>
      <c r="F29" s="11">
        <v>3</v>
      </c>
      <c r="G29" s="16"/>
      <c r="H29" s="11">
        <f>Tableau3[[#This Row],[Quantité]]*Tableau3[[#This Row],[Prix Unitaire HT]]</f>
        <v>0</v>
      </c>
    </row>
    <row r="30" spans="1:8" s="17" customFormat="1" ht="31" x14ac:dyDescent="0.35">
      <c r="A30" s="75" t="s">
        <v>198</v>
      </c>
      <c r="B30" s="10" t="s">
        <v>201</v>
      </c>
      <c r="C30" s="5" t="s">
        <v>438</v>
      </c>
      <c r="D30" s="10" t="s">
        <v>437</v>
      </c>
      <c r="E30" s="11" t="s">
        <v>14</v>
      </c>
      <c r="F30" s="11">
        <v>1</v>
      </c>
      <c r="G30" s="16"/>
      <c r="H30" s="11">
        <f>Tableau3[[#This Row],[Quantité]]*Tableau3[[#This Row],[Prix Unitaire HT]]</f>
        <v>0</v>
      </c>
    </row>
    <row r="31" spans="1:8" s="17" customFormat="1" x14ac:dyDescent="0.35">
      <c r="A31" s="75" t="s">
        <v>198</v>
      </c>
      <c r="B31" s="10" t="s">
        <v>431</v>
      </c>
      <c r="C31" s="5" t="s">
        <v>433</v>
      </c>
      <c r="D31" s="10" t="s">
        <v>434</v>
      </c>
      <c r="E31" s="11" t="s">
        <v>14</v>
      </c>
      <c r="F31" s="11">
        <v>1</v>
      </c>
      <c r="G31" s="16"/>
      <c r="H31" s="11">
        <f>Tableau3[[#This Row],[Quantité]]*Tableau3[[#This Row],[Prix Unitaire HT]]</f>
        <v>0</v>
      </c>
    </row>
    <row r="32" spans="1:8" s="17" customFormat="1" ht="31" x14ac:dyDescent="0.35">
      <c r="A32" s="75" t="s">
        <v>198</v>
      </c>
      <c r="B32" s="10" t="s">
        <v>432</v>
      </c>
      <c r="C32" s="5" t="s">
        <v>445</v>
      </c>
      <c r="D32" s="10" t="s">
        <v>435</v>
      </c>
      <c r="E32" s="11" t="s">
        <v>176</v>
      </c>
      <c r="F32" s="11">
        <v>1</v>
      </c>
      <c r="G32" s="16"/>
      <c r="H32" s="11">
        <f>Tableau3[[#This Row],[Quantité]]*Tableau3[[#This Row],[Prix Unitaire HT]]</f>
        <v>0</v>
      </c>
    </row>
    <row r="33" spans="1:8" s="17" customFormat="1" x14ac:dyDescent="0.35">
      <c r="A33" s="75" t="s">
        <v>198</v>
      </c>
      <c r="B33" s="10" t="s">
        <v>209</v>
      </c>
      <c r="C33" s="5"/>
      <c r="D33" s="10"/>
      <c r="E33" s="11" t="s">
        <v>176</v>
      </c>
      <c r="F33" s="11">
        <v>4</v>
      </c>
      <c r="G33" s="16"/>
      <c r="H33" s="11">
        <f>Tableau3[[#This Row],[Quantité]]*Tableau3[[#This Row],[Prix Unitaire HT]]</f>
        <v>0</v>
      </c>
    </row>
    <row r="34" spans="1:8" s="17" customFormat="1" ht="31" x14ac:dyDescent="0.35">
      <c r="A34" s="75" t="s">
        <v>198</v>
      </c>
      <c r="B34" s="10" t="s">
        <v>210</v>
      </c>
      <c r="C34" s="5"/>
      <c r="D34" s="10"/>
      <c r="E34" s="11" t="s">
        <v>176</v>
      </c>
      <c r="F34" s="11">
        <v>4</v>
      </c>
      <c r="G34" s="16"/>
      <c r="H34" s="11">
        <f>Tableau3[[#This Row],[Quantité]]*Tableau3[[#This Row],[Prix Unitaire HT]]</f>
        <v>0</v>
      </c>
    </row>
    <row r="35" spans="1:8" s="17" customFormat="1" ht="46.5" x14ac:dyDescent="0.35">
      <c r="A35" s="75" t="s">
        <v>202</v>
      </c>
      <c r="B35" s="10" t="s">
        <v>516</v>
      </c>
      <c r="C35" s="5" t="s">
        <v>517</v>
      </c>
      <c r="D35" s="10" t="s">
        <v>665</v>
      </c>
      <c r="E35" s="11" t="s">
        <v>14</v>
      </c>
      <c r="F35" s="11">
        <v>1</v>
      </c>
      <c r="G35" s="16"/>
      <c r="H35" s="11">
        <f>Tableau3[[#This Row],[Quantité]]*Tableau3[[#This Row],[Prix Unitaire HT]]</f>
        <v>0</v>
      </c>
    </row>
    <row r="36" spans="1:8" s="17" customFormat="1" ht="108.5" x14ac:dyDescent="0.35">
      <c r="A36" s="75" t="s">
        <v>202</v>
      </c>
      <c r="B36" s="10" t="s">
        <v>211</v>
      </c>
      <c r="C36" s="5"/>
      <c r="D36" s="10" t="s">
        <v>443</v>
      </c>
      <c r="E36" s="11" t="s">
        <v>175</v>
      </c>
      <c r="F36" s="11" t="s">
        <v>21</v>
      </c>
      <c r="G36" s="16"/>
      <c r="H36" s="11" t="e">
        <f>Tableau3[[#This Row],[Quantité]]*Tableau3[[#This Row],[Prix Unitaire HT]]</f>
        <v>#VALUE!</v>
      </c>
    </row>
    <row r="37" spans="1:8" s="17" customFormat="1" ht="46.5" x14ac:dyDescent="0.35">
      <c r="A37" s="75" t="s">
        <v>202</v>
      </c>
      <c r="B37" s="10" t="s">
        <v>432</v>
      </c>
      <c r="C37" s="5" t="s">
        <v>447</v>
      </c>
      <c r="D37" s="10" t="s">
        <v>450</v>
      </c>
      <c r="E37" s="11" t="s">
        <v>271</v>
      </c>
      <c r="F37" s="11">
        <v>1</v>
      </c>
      <c r="G37" s="16"/>
      <c r="H37" s="11">
        <f>Tableau3[[#This Row],[Quantité]]*Tableau3[[#This Row],[Prix Unitaire HT]]</f>
        <v>0</v>
      </c>
    </row>
    <row r="38" spans="1:8" s="17" customFormat="1" ht="46.5" x14ac:dyDescent="0.35">
      <c r="A38" s="75" t="s">
        <v>202</v>
      </c>
      <c r="B38" s="10" t="s">
        <v>446</v>
      </c>
      <c r="C38" s="5" t="s">
        <v>448</v>
      </c>
      <c r="D38" s="10" t="s">
        <v>450</v>
      </c>
      <c r="E38" s="11" t="s">
        <v>271</v>
      </c>
      <c r="F38" s="11">
        <v>2</v>
      </c>
      <c r="G38" s="16"/>
      <c r="H38" s="11">
        <f>Tableau3[[#This Row],[Quantité]]*Tableau3[[#This Row],[Prix Unitaire HT]]</f>
        <v>0</v>
      </c>
    </row>
    <row r="39" spans="1:8" s="17" customFormat="1" ht="31" x14ac:dyDescent="0.35">
      <c r="A39" s="75" t="s">
        <v>202</v>
      </c>
      <c r="B39" s="10" t="s">
        <v>206</v>
      </c>
      <c r="C39" s="5" t="s">
        <v>449</v>
      </c>
      <c r="D39" s="10" t="s">
        <v>666</v>
      </c>
      <c r="E39" s="11" t="s">
        <v>271</v>
      </c>
      <c r="F39" s="11">
        <v>1</v>
      </c>
      <c r="G39" s="16"/>
      <c r="H39" s="11">
        <f>Tableau3[[#This Row],[Quantité]]*Tableau3[[#This Row],[Prix Unitaire HT]]</f>
        <v>0</v>
      </c>
    </row>
    <row r="40" spans="1:8" s="17" customFormat="1" x14ac:dyDescent="0.35">
      <c r="A40" s="75" t="s">
        <v>202</v>
      </c>
      <c r="B40" s="10" t="s">
        <v>207</v>
      </c>
      <c r="C40" s="5"/>
      <c r="D40" s="10"/>
      <c r="E40" s="11" t="s">
        <v>271</v>
      </c>
      <c r="F40" s="11">
        <v>10</v>
      </c>
      <c r="G40" s="42"/>
      <c r="H40" s="42">
        <f>Tableau3[[#This Row],[Quantité]]*Tableau3[[#This Row],[Prix Unitaire HT]]</f>
        <v>0</v>
      </c>
    </row>
    <row r="41" spans="1:8" s="17" customFormat="1" x14ac:dyDescent="0.35">
      <c r="A41" s="75" t="s">
        <v>202</v>
      </c>
      <c r="B41" s="10" t="s">
        <v>208</v>
      </c>
      <c r="C41" s="5"/>
      <c r="D41" s="10"/>
      <c r="E41" s="11" t="s">
        <v>271</v>
      </c>
      <c r="F41" s="11">
        <v>6</v>
      </c>
      <c r="G41" s="42"/>
      <c r="H41" s="42">
        <f>Tableau3[[#This Row],[Quantité]]*Tableau3[[#This Row],[Prix Unitaire HT]]</f>
        <v>0</v>
      </c>
    </row>
    <row r="42" spans="1:8" s="17" customFormat="1" x14ac:dyDescent="0.35">
      <c r="A42" s="75" t="s">
        <v>202</v>
      </c>
      <c r="B42" s="4" t="s">
        <v>451</v>
      </c>
      <c r="C42" s="11"/>
      <c r="D42" s="4"/>
      <c r="E42" s="24" t="s">
        <v>271</v>
      </c>
      <c r="F42" s="32">
        <v>5</v>
      </c>
      <c r="G42" s="42"/>
      <c r="H42" s="42">
        <f>Tableau3[[#This Row],[Quantité]]*Tableau3[[#This Row],[Prix Unitaire HT]]</f>
        <v>0</v>
      </c>
    </row>
    <row r="43" spans="1:8" s="17" customFormat="1" ht="46.5" x14ac:dyDescent="0.35">
      <c r="A43" s="75" t="s">
        <v>204</v>
      </c>
      <c r="B43" s="10" t="s">
        <v>439</v>
      </c>
      <c r="C43" s="5" t="s">
        <v>440</v>
      </c>
      <c r="D43" s="10" t="s">
        <v>665</v>
      </c>
      <c r="E43" s="11" t="s">
        <v>14</v>
      </c>
      <c r="F43" s="11">
        <v>3</v>
      </c>
      <c r="G43" s="16"/>
      <c r="H43" s="11">
        <f>Tableau3[[#This Row],[Quantité]]*Tableau3[[#This Row],[Prix Unitaire HT]]</f>
        <v>0</v>
      </c>
    </row>
    <row r="44" spans="1:8" s="17" customFormat="1" ht="31" hidden="1" x14ac:dyDescent="0.35">
      <c r="A44" s="75" t="s">
        <v>204</v>
      </c>
      <c r="B44" s="10" t="s">
        <v>194</v>
      </c>
      <c r="C44" s="11"/>
      <c r="D44" s="10" t="s">
        <v>17</v>
      </c>
      <c r="E44" s="5" t="s">
        <v>272</v>
      </c>
      <c r="F44" s="11">
        <v>1</v>
      </c>
      <c r="G44" s="16"/>
      <c r="H44" s="11">
        <f>Tableau3[[#This Row],[Quantité]]*Tableau3[[#This Row],[Prix Unitaire HT]]</f>
        <v>0</v>
      </c>
    </row>
    <row r="45" spans="1:8" s="17" customFormat="1" ht="31" x14ac:dyDescent="0.35">
      <c r="A45" s="75" t="s">
        <v>204</v>
      </c>
      <c r="B45" s="10" t="s">
        <v>215</v>
      </c>
      <c r="C45" s="11" t="s">
        <v>459</v>
      </c>
      <c r="D45" s="10" t="s">
        <v>458</v>
      </c>
      <c r="E45" s="5" t="s">
        <v>272</v>
      </c>
      <c r="F45" s="11">
        <v>1</v>
      </c>
      <c r="G45" s="16"/>
      <c r="H45" s="11">
        <f>Tableau3[[#This Row],[Quantité]]*Tableau3[[#This Row],[Prix Unitaire HT]]</f>
        <v>0</v>
      </c>
    </row>
    <row r="46" spans="1:8" s="17" customFormat="1" ht="31" x14ac:dyDescent="0.35">
      <c r="A46" s="75" t="s">
        <v>204</v>
      </c>
      <c r="B46" s="10" t="s">
        <v>276</v>
      </c>
      <c r="C46" s="11" t="s">
        <v>460</v>
      </c>
      <c r="D46" s="10" t="s">
        <v>461</v>
      </c>
      <c r="E46" s="5" t="s">
        <v>272</v>
      </c>
      <c r="F46" s="11">
        <v>1</v>
      </c>
      <c r="G46" s="16"/>
      <c r="H46" s="11">
        <f>Tableau3[[#This Row],[Quantité]]*Tableau3[[#This Row],[Prix Unitaire HT]]</f>
        <v>0</v>
      </c>
    </row>
    <row r="47" spans="1:8" s="17" customFormat="1" x14ac:dyDescent="0.35">
      <c r="A47" s="75" t="s">
        <v>204</v>
      </c>
      <c r="B47" s="10" t="s">
        <v>455</v>
      </c>
      <c r="C47" s="11" t="s">
        <v>456</v>
      </c>
      <c r="D47" s="10"/>
      <c r="E47" s="5" t="s">
        <v>272</v>
      </c>
      <c r="F47" s="11">
        <v>1</v>
      </c>
      <c r="G47" s="16"/>
      <c r="H47" s="11">
        <f>Tableau3[[#This Row],[Quantité]]*Tableau3[[#This Row],[Prix Unitaire HT]]</f>
        <v>0</v>
      </c>
    </row>
    <row r="48" spans="1:8" s="17" customFormat="1" x14ac:dyDescent="0.35">
      <c r="A48" s="75" t="s">
        <v>204</v>
      </c>
      <c r="B48" s="10" t="s">
        <v>275</v>
      </c>
      <c r="C48" s="11" t="s">
        <v>457</v>
      </c>
      <c r="D48" s="10"/>
      <c r="E48" s="5" t="s">
        <v>272</v>
      </c>
      <c r="F48" s="11">
        <v>2</v>
      </c>
      <c r="G48" s="16"/>
      <c r="H48" s="11">
        <f>Tableau3[[#This Row],[Quantité]]*Tableau3[[#This Row],[Prix Unitaire HT]]</f>
        <v>0</v>
      </c>
    </row>
    <row r="49" spans="1:8" s="17" customFormat="1" ht="62" x14ac:dyDescent="0.35">
      <c r="A49" s="75" t="s">
        <v>204</v>
      </c>
      <c r="B49" s="10" t="s">
        <v>216</v>
      </c>
      <c r="C49" s="5" t="s">
        <v>454</v>
      </c>
      <c r="D49" s="10" t="s">
        <v>453</v>
      </c>
      <c r="E49" s="5" t="s">
        <v>272</v>
      </c>
      <c r="F49" s="73">
        <v>1</v>
      </c>
      <c r="G49" s="16"/>
      <c r="H49" s="11">
        <f>Tableau3[[#This Row],[Quantité]]*Tableau3[[#This Row],[Prix Unitaire HT]]</f>
        <v>0</v>
      </c>
    </row>
    <row r="50" spans="1:8" s="17" customFormat="1" ht="31" x14ac:dyDescent="0.35">
      <c r="A50" s="75" t="s">
        <v>203</v>
      </c>
      <c r="B50" s="10" t="s">
        <v>521</v>
      </c>
      <c r="C50" s="5" t="s">
        <v>522</v>
      </c>
      <c r="D50" s="10" t="s">
        <v>115</v>
      </c>
      <c r="E50" s="5" t="s">
        <v>9</v>
      </c>
      <c r="F50" s="11">
        <v>1</v>
      </c>
      <c r="G50" s="16"/>
      <c r="H50" s="11">
        <f>Tableau3[[#This Row],[Quantité]]*Tableau3[[#This Row],[Prix Unitaire HT]]</f>
        <v>0</v>
      </c>
    </row>
    <row r="51" spans="1:8" s="17" customFormat="1" x14ac:dyDescent="0.35">
      <c r="A51" s="78" t="s">
        <v>203</v>
      </c>
      <c r="B51" s="10" t="s">
        <v>125</v>
      </c>
      <c r="C51" s="15"/>
      <c r="D51" s="15" t="s">
        <v>22</v>
      </c>
      <c r="E51" s="11" t="s">
        <v>9</v>
      </c>
      <c r="F51" s="11">
        <v>1</v>
      </c>
      <c r="G51" s="15"/>
      <c r="H51" s="11">
        <f>Tableau3[[#This Row],[Quantité]]*Tableau3[[#This Row],[Prix Unitaire HT]]</f>
        <v>0</v>
      </c>
    </row>
    <row r="52" spans="1:8" s="17" customFormat="1" x14ac:dyDescent="0.35">
      <c r="A52" s="78" t="s">
        <v>203</v>
      </c>
      <c r="B52" s="10" t="s">
        <v>126</v>
      </c>
      <c r="C52" s="15"/>
      <c r="D52" s="15"/>
      <c r="E52" s="11" t="s">
        <v>9</v>
      </c>
      <c r="F52" s="11">
        <v>2</v>
      </c>
      <c r="G52" s="15"/>
      <c r="H52" s="11">
        <f>Tableau3[[#This Row],[Quantité]]*Tableau3[[#This Row],[Prix Unitaire HT]]</f>
        <v>0</v>
      </c>
    </row>
    <row r="53" spans="1:8" s="17" customFormat="1" x14ac:dyDescent="0.35">
      <c r="A53" s="78" t="s">
        <v>203</v>
      </c>
      <c r="B53" s="10" t="s">
        <v>127</v>
      </c>
      <c r="C53" s="15"/>
      <c r="D53" s="15" t="s">
        <v>128</v>
      </c>
      <c r="E53" s="11" t="s">
        <v>9</v>
      </c>
      <c r="F53" s="11">
        <v>2</v>
      </c>
      <c r="G53" s="15"/>
      <c r="H53" s="11">
        <f>Tableau3[[#This Row],[Quantité]]*Tableau3[[#This Row],[Prix Unitaire HT]]</f>
        <v>0</v>
      </c>
    </row>
    <row r="54" spans="1:8" s="17" customFormat="1" x14ac:dyDescent="0.35">
      <c r="A54" s="78" t="s">
        <v>203</v>
      </c>
      <c r="B54" s="10" t="s">
        <v>129</v>
      </c>
      <c r="C54" s="15"/>
      <c r="D54" s="15" t="s">
        <v>128</v>
      </c>
      <c r="E54" s="11" t="s">
        <v>9</v>
      </c>
      <c r="F54" s="11">
        <v>2</v>
      </c>
      <c r="G54" s="15"/>
      <c r="H54" s="11">
        <f>Tableau3[[#This Row],[Quantité]]*Tableau3[[#This Row],[Prix Unitaire HT]]</f>
        <v>0</v>
      </c>
    </row>
    <row r="55" spans="1:8" s="17" customFormat="1" ht="46.5" x14ac:dyDescent="0.35">
      <c r="A55" s="75" t="s">
        <v>203</v>
      </c>
      <c r="B55" s="10" t="s">
        <v>534</v>
      </c>
      <c r="C55" s="5" t="s">
        <v>537</v>
      </c>
      <c r="D55" s="10" t="s">
        <v>535</v>
      </c>
      <c r="E55" s="5" t="s">
        <v>536</v>
      </c>
      <c r="F55" s="11">
        <v>3</v>
      </c>
      <c r="G55" s="16"/>
      <c r="H55" s="11">
        <f>Tableau3[[#This Row],[Quantité]]*Tableau3[[#This Row],[Prix Unitaire HT]]</f>
        <v>0</v>
      </c>
    </row>
    <row r="56" spans="1:8" s="17" customFormat="1" x14ac:dyDescent="0.35">
      <c r="A56" s="75"/>
      <c r="B56" s="5"/>
      <c r="C56" s="5"/>
      <c r="D56" s="10"/>
      <c r="E56" s="5"/>
      <c r="F56" s="11"/>
      <c r="G56" s="16"/>
      <c r="H56" s="11">
        <f>Tableau3[[#This Row],[Quantité]]*Tableau3[[#This Row],[Prix Unitaire HT]]</f>
        <v>0</v>
      </c>
    </row>
    <row r="57" spans="1:8" s="17" customFormat="1" x14ac:dyDescent="0.35">
      <c r="A57" s="75" t="s">
        <v>204</v>
      </c>
      <c r="B57" s="10" t="s">
        <v>217</v>
      </c>
      <c r="C57" s="11"/>
      <c r="D57" s="15" t="s">
        <v>23</v>
      </c>
      <c r="E57" s="5"/>
      <c r="F57" s="11">
        <v>1</v>
      </c>
      <c r="G57" s="16"/>
      <c r="H57" s="11">
        <f>Tableau3[[#This Row],[Quantité]]*Tableau3[[#This Row],[Prix Unitaire HT]]</f>
        <v>0</v>
      </c>
    </row>
    <row r="58" spans="1:8" s="17" customFormat="1" x14ac:dyDescent="0.35">
      <c r="A58" s="75" t="s">
        <v>204</v>
      </c>
      <c r="B58" s="10" t="s">
        <v>218</v>
      </c>
      <c r="C58" s="11" t="s">
        <v>433</v>
      </c>
      <c r="D58" s="10" t="s">
        <v>329</v>
      </c>
      <c r="E58" s="5" t="s">
        <v>271</v>
      </c>
      <c r="F58" s="11">
        <v>1</v>
      </c>
      <c r="G58" s="16"/>
      <c r="H58" s="11">
        <f>Tableau3[[#This Row],[Quantité]]*Tableau3[[#This Row],[Prix Unitaire HT]]</f>
        <v>0</v>
      </c>
    </row>
    <row r="59" spans="1:8" s="17" customFormat="1" x14ac:dyDescent="0.35">
      <c r="A59" s="75" t="s">
        <v>204</v>
      </c>
      <c r="B59" s="10" t="s">
        <v>214</v>
      </c>
      <c r="C59" s="11"/>
      <c r="D59" s="10" t="s">
        <v>452</v>
      </c>
      <c r="E59" s="5" t="s">
        <v>271</v>
      </c>
      <c r="F59" s="11">
        <v>3</v>
      </c>
      <c r="G59" s="16"/>
      <c r="H59" s="11">
        <f>Tableau3[[#This Row],[Quantité]]*Tableau3[[#This Row],[Prix Unitaire HT]]</f>
        <v>0</v>
      </c>
    </row>
    <row r="60" spans="1:8" s="17" customFormat="1" ht="31" x14ac:dyDescent="0.35">
      <c r="A60" s="75" t="s">
        <v>183</v>
      </c>
      <c r="B60" s="7" t="s">
        <v>349</v>
      </c>
      <c r="C60" s="11"/>
      <c r="D60" s="10" t="s">
        <v>667</v>
      </c>
      <c r="E60" s="5" t="s">
        <v>175</v>
      </c>
      <c r="F60" s="5">
        <v>1</v>
      </c>
      <c r="G60" s="16"/>
      <c r="H60" s="11">
        <f>Tableau3[[#This Row],[Quantité]]*Tableau3[[#This Row],[Prix Unitaire HT]]</f>
        <v>0</v>
      </c>
    </row>
    <row r="61" spans="1:8" s="17" customFormat="1" ht="31" x14ac:dyDescent="0.35">
      <c r="A61" s="75" t="s">
        <v>183</v>
      </c>
      <c r="B61" s="7" t="s">
        <v>429</v>
      </c>
      <c r="C61" s="11"/>
      <c r="D61" s="10" t="s">
        <v>430</v>
      </c>
      <c r="E61" s="5" t="s">
        <v>350</v>
      </c>
      <c r="F61" s="5">
        <v>2</v>
      </c>
      <c r="G61" s="16"/>
      <c r="H61" s="11">
        <f>Tableau3[[#This Row],[Quantité]]*Tableau3[[#This Row],[Prix Unitaire HT]]</f>
        <v>0</v>
      </c>
    </row>
    <row r="62" spans="1:8" s="17" customFormat="1" ht="46.5" x14ac:dyDescent="0.35">
      <c r="A62" s="75" t="s">
        <v>183</v>
      </c>
      <c r="B62" s="10" t="s">
        <v>318</v>
      </c>
      <c r="C62" s="11" t="s">
        <v>317</v>
      </c>
      <c r="D62" s="10" t="s">
        <v>320</v>
      </c>
      <c r="E62" s="5" t="s">
        <v>175</v>
      </c>
      <c r="F62" s="11">
        <v>15</v>
      </c>
      <c r="G62" s="16"/>
      <c r="H62" s="11">
        <f>Tableau3[[#This Row],[Quantité]]*Tableau3[[#This Row],[Prix Unitaire HT]]</f>
        <v>0</v>
      </c>
    </row>
    <row r="63" spans="1:8" s="17" customFormat="1" ht="77.5" x14ac:dyDescent="0.35">
      <c r="A63" s="75" t="s">
        <v>183</v>
      </c>
      <c r="B63" s="10" t="s">
        <v>319</v>
      </c>
      <c r="C63" s="5" t="s">
        <v>317</v>
      </c>
      <c r="D63" s="10" t="s">
        <v>321</v>
      </c>
      <c r="E63" s="10"/>
      <c r="F63" s="11">
        <v>15</v>
      </c>
      <c r="G63" s="16"/>
      <c r="H63" s="11">
        <f>Tableau3[[#This Row],[Quantité]]*Tableau3[[#This Row],[Prix Unitaire HT]]</f>
        <v>0</v>
      </c>
    </row>
    <row r="64" spans="1:8" s="17" customFormat="1" ht="62" x14ac:dyDescent="0.35">
      <c r="A64" s="75" t="s">
        <v>183</v>
      </c>
      <c r="B64" s="10" t="s">
        <v>662</v>
      </c>
      <c r="C64" s="5" t="s">
        <v>323</v>
      </c>
      <c r="D64" s="10" t="s">
        <v>668</v>
      </c>
      <c r="E64" s="5" t="s">
        <v>175</v>
      </c>
      <c r="F64" s="11">
        <v>1</v>
      </c>
      <c r="G64" s="16"/>
      <c r="H64" s="11">
        <f>Tableau3[[#This Row],[Quantité]]*Tableau3[[#This Row],[Prix Unitaire HT]]</f>
        <v>0</v>
      </c>
    </row>
    <row r="65" spans="1:8" s="17" customFormat="1" ht="77.5" x14ac:dyDescent="0.35">
      <c r="A65" s="75" t="s">
        <v>316</v>
      </c>
      <c r="B65" s="10" t="s">
        <v>322</v>
      </c>
      <c r="C65" s="5" t="s">
        <v>323</v>
      </c>
      <c r="D65" s="10" t="s">
        <v>321</v>
      </c>
      <c r="E65" s="5"/>
      <c r="F65" s="11">
        <v>1</v>
      </c>
      <c r="G65" s="16"/>
      <c r="H65" s="11">
        <f>Tableau3[[#This Row],[Quantité]]*Tableau3[[#This Row],[Prix Unitaire HT]]</f>
        <v>0</v>
      </c>
    </row>
    <row r="66" spans="1:8" s="17" customFormat="1" ht="62" x14ac:dyDescent="0.35">
      <c r="A66" s="75" t="s">
        <v>183</v>
      </c>
      <c r="B66" s="10" t="s">
        <v>213</v>
      </c>
      <c r="C66" s="11" t="s">
        <v>324</v>
      </c>
      <c r="D66" s="10" t="s">
        <v>327</v>
      </c>
      <c r="E66" s="5" t="s">
        <v>273</v>
      </c>
      <c r="F66" s="11">
        <v>16</v>
      </c>
      <c r="G66" s="16"/>
      <c r="H66" s="11">
        <f>Tableau3[[#This Row],[Quantité]]*Tableau3[[#This Row],[Prix Unitaire HT]]</f>
        <v>0</v>
      </c>
    </row>
    <row r="67" spans="1:8" s="17" customFormat="1" x14ac:dyDescent="0.35">
      <c r="A67" s="75" t="s">
        <v>183</v>
      </c>
      <c r="B67" s="10" t="s">
        <v>328</v>
      </c>
      <c r="C67" s="11"/>
      <c r="D67" s="10"/>
      <c r="E67" s="5"/>
      <c r="F67" s="11">
        <v>2</v>
      </c>
      <c r="G67" s="16"/>
      <c r="H67" s="11">
        <f>Tableau3[[#This Row],[Quantité]]*Tableau3[[#This Row],[Prix Unitaire HT]]</f>
        <v>0</v>
      </c>
    </row>
    <row r="68" spans="1:8" s="17" customFormat="1" ht="46.5" x14ac:dyDescent="0.35">
      <c r="A68" s="75" t="s">
        <v>183</v>
      </c>
      <c r="B68" s="10" t="s">
        <v>325</v>
      </c>
      <c r="C68" s="5"/>
      <c r="D68" s="10" t="s">
        <v>326</v>
      </c>
      <c r="E68" s="10"/>
      <c r="F68" s="11">
        <v>2</v>
      </c>
      <c r="G68" s="16"/>
      <c r="H68" s="11">
        <f>Tableau3[[#This Row],[Quantité]]*Tableau3[[#This Row],[Prix Unitaire HT]]</f>
        <v>0</v>
      </c>
    </row>
    <row r="69" spans="1:8" s="17" customFormat="1" ht="31" x14ac:dyDescent="0.35">
      <c r="A69" s="75" t="s">
        <v>183</v>
      </c>
      <c r="B69" s="10" t="s">
        <v>331</v>
      </c>
      <c r="C69" s="11" t="s">
        <v>332</v>
      </c>
      <c r="D69" s="10" t="s">
        <v>25</v>
      </c>
      <c r="E69" s="5"/>
      <c r="F69" s="11">
        <v>10</v>
      </c>
      <c r="G69" s="16"/>
      <c r="H69" s="11">
        <f>Tableau3[[#This Row],[Quantité]]*Tableau3[[#This Row],[Prix Unitaire HT]]</f>
        <v>0</v>
      </c>
    </row>
    <row r="70" spans="1:8" s="17" customFormat="1" ht="77.5" x14ac:dyDescent="0.35">
      <c r="A70" s="75" t="s">
        <v>183</v>
      </c>
      <c r="B70" s="10" t="s">
        <v>330</v>
      </c>
      <c r="C70" s="5" t="s">
        <v>323</v>
      </c>
      <c r="D70" s="10" t="s">
        <v>321</v>
      </c>
      <c r="E70" s="10"/>
      <c r="F70" s="11">
        <v>10</v>
      </c>
      <c r="G70" s="15"/>
      <c r="H70" s="11">
        <f>Tableau3[[#This Row],[Quantité]]*Tableau3[[#This Row],[Prix Unitaire HT]]</f>
        <v>0</v>
      </c>
    </row>
    <row r="71" spans="1:8" s="17" customFormat="1" hidden="1" x14ac:dyDescent="0.35">
      <c r="A71" s="75" t="s">
        <v>183</v>
      </c>
      <c r="B71" s="10" t="s">
        <v>212</v>
      </c>
      <c r="C71" s="11"/>
      <c r="D71" s="10" t="s">
        <v>26</v>
      </c>
      <c r="E71" s="5" t="s">
        <v>271</v>
      </c>
      <c r="F71" s="5">
        <v>1</v>
      </c>
      <c r="G71" s="15"/>
      <c r="H71" s="11">
        <f>Tableau3[[#This Row],[Quantité]]*Tableau3[[#This Row],[Prix Unitaire HT]]</f>
        <v>0</v>
      </c>
    </row>
    <row r="72" spans="1:8" s="17" customFormat="1" ht="124" x14ac:dyDescent="0.35">
      <c r="A72" s="75" t="s">
        <v>205</v>
      </c>
      <c r="B72" s="10" t="s">
        <v>419</v>
      </c>
      <c r="C72" s="5" t="s">
        <v>420</v>
      </c>
      <c r="D72" s="10" t="s">
        <v>669</v>
      </c>
      <c r="E72" s="5" t="s">
        <v>175</v>
      </c>
      <c r="F72" s="11">
        <v>1</v>
      </c>
      <c r="G72" s="16"/>
      <c r="H72" s="11">
        <f>Tableau3[[#This Row],[Quantité]]*Tableau3[[#This Row],[Prix Unitaire HT]]</f>
        <v>0</v>
      </c>
    </row>
    <row r="73" spans="1:8" s="17" customFormat="1" ht="93" x14ac:dyDescent="0.35">
      <c r="A73" s="75" t="s">
        <v>205</v>
      </c>
      <c r="B73" s="10" t="s">
        <v>421</v>
      </c>
      <c r="C73" s="5" t="s">
        <v>422</v>
      </c>
      <c r="D73" s="10" t="s">
        <v>423</v>
      </c>
      <c r="E73" s="5" t="s">
        <v>175</v>
      </c>
      <c r="F73" s="11">
        <v>1</v>
      </c>
      <c r="G73" s="16"/>
      <c r="H73" s="11">
        <f>Tableau3[[#This Row],[Quantité]]*Tableau3[[#This Row],[Prix Unitaire HT]]</f>
        <v>0</v>
      </c>
    </row>
    <row r="74" spans="1:8" s="17" customFormat="1" ht="31" x14ac:dyDescent="0.35">
      <c r="A74" s="75" t="s">
        <v>374</v>
      </c>
      <c r="B74" s="10" t="s">
        <v>663</v>
      </c>
      <c r="C74" s="11" t="s">
        <v>424</v>
      </c>
      <c r="D74" s="10" t="s">
        <v>670</v>
      </c>
      <c r="E74" s="5" t="s">
        <v>274</v>
      </c>
      <c r="F74" s="11">
        <v>4</v>
      </c>
      <c r="G74" s="16"/>
      <c r="H74" s="11">
        <f>Tableau3[[#This Row],[Quantité]]*Tableau3[[#This Row],[Prix Unitaire HT]]</f>
        <v>0</v>
      </c>
    </row>
    <row r="75" spans="1:8" s="17" customFormat="1" x14ac:dyDescent="0.35">
      <c r="A75" s="75" t="s">
        <v>205</v>
      </c>
      <c r="B75" s="10" t="s">
        <v>415</v>
      </c>
      <c r="C75" s="11" t="s">
        <v>416</v>
      </c>
      <c r="D75" s="10" t="s">
        <v>414</v>
      </c>
      <c r="E75" s="5" t="s">
        <v>271</v>
      </c>
      <c r="F75" s="11">
        <v>1</v>
      </c>
      <c r="G75" s="16"/>
      <c r="H75" s="11">
        <f>Tableau3[[#This Row],[Quantité]]*Tableau3[[#This Row],[Prix Unitaire HT]]</f>
        <v>0</v>
      </c>
    </row>
    <row r="77" spans="1:8" x14ac:dyDescent="0.35">
      <c r="F77" s="6" t="s">
        <v>2</v>
      </c>
      <c r="G77" s="138" t="e">
        <f>SUM(Tableau3[TOTAL HT])</f>
        <v>#VALUE!</v>
      </c>
      <c r="H77" s="139"/>
    </row>
    <row r="78" spans="1:8" x14ac:dyDescent="0.35">
      <c r="F78" s="6" t="s">
        <v>1</v>
      </c>
      <c r="G78" s="140" t="e">
        <f>G77*20%</f>
        <v>#VALUE!</v>
      </c>
      <c r="H78" s="139"/>
    </row>
    <row r="79" spans="1:8" x14ac:dyDescent="0.35">
      <c r="F79" s="6" t="s">
        <v>0</v>
      </c>
      <c r="G79" s="138" t="e">
        <f>G78+G77</f>
        <v>#VALUE!</v>
      </c>
      <c r="H79" s="139"/>
    </row>
  </sheetData>
  <mergeCells count="5">
    <mergeCell ref="B1:H1"/>
    <mergeCell ref="B2:H2"/>
    <mergeCell ref="G77:H77"/>
    <mergeCell ref="G78:H78"/>
    <mergeCell ref="G79:H79"/>
  </mergeCells>
  <phoneticPr fontId="14" type="noConversion"/>
  <pageMargins left="0.7" right="0.7" top="0.75" bottom="0.75" header="0.3" footer="0.3"/>
  <pageSetup paperSize="9"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0B082-4393-4F4B-AC35-143698E3E9FC}">
  <dimension ref="A1:G29"/>
  <sheetViews>
    <sheetView zoomScale="70" zoomScaleNormal="70" workbookViewId="0">
      <selection activeCell="E13" sqref="E13"/>
    </sheetView>
  </sheetViews>
  <sheetFormatPr baseColWidth="10" defaultColWidth="11.08984375" defaultRowHeight="15.5" x14ac:dyDescent="0.35"/>
  <cols>
    <col min="1" max="1" width="23.54296875" style="1" customWidth="1"/>
    <col min="2" max="2" width="29.90625" style="1" customWidth="1"/>
    <col min="3" max="3" width="24.453125" style="1" customWidth="1"/>
    <col min="4" max="4" width="36.08984375" style="1" customWidth="1"/>
    <col min="5" max="5" width="27.08984375" style="12" customWidth="1"/>
    <col min="6" max="6" width="18.453125" style="1" customWidth="1"/>
    <col min="7" max="7" width="18.6328125" style="1" customWidth="1"/>
    <col min="8" max="8" width="11.08984375" style="1"/>
    <col min="9" max="9" width="30.36328125" style="1" customWidth="1"/>
    <col min="10" max="16384" width="11.08984375" style="1"/>
  </cols>
  <sheetData>
    <row r="1" spans="1:7" x14ac:dyDescent="0.35">
      <c r="B1" s="143" t="s">
        <v>27</v>
      </c>
      <c r="C1" s="143"/>
      <c r="D1" s="143"/>
      <c r="E1" s="143"/>
      <c r="F1" s="143"/>
      <c r="G1" s="143"/>
    </row>
    <row r="2" spans="1:7" ht="38.75" customHeight="1" x14ac:dyDescent="0.35">
      <c r="B2" s="137"/>
      <c r="C2" s="137"/>
      <c r="D2" s="137"/>
      <c r="E2" s="137"/>
      <c r="F2" s="137"/>
      <c r="G2" s="137"/>
    </row>
    <row r="3" spans="1:7" x14ac:dyDescent="0.35">
      <c r="A3" s="83" t="s">
        <v>13</v>
      </c>
      <c r="B3" s="1" t="s">
        <v>8</v>
      </c>
      <c r="C3" s="1" t="s">
        <v>7</v>
      </c>
      <c r="D3" s="1" t="s">
        <v>6</v>
      </c>
      <c r="E3" s="12" t="s">
        <v>5</v>
      </c>
      <c r="F3" s="1" t="s">
        <v>4</v>
      </c>
      <c r="G3" s="1" t="s">
        <v>3</v>
      </c>
    </row>
    <row r="4" spans="1:7" ht="31" x14ac:dyDescent="0.35">
      <c r="A4" s="78" t="s">
        <v>222</v>
      </c>
      <c r="B4" s="15" t="s">
        <v>221</v>
      </c>
      <c r="C4" s="66"/>
      <c r="D4" s="84" t="s">
        <v>382</v>
      </c>
      <c r="E4" s="67">
        <v>2</v>
      </c>
      <c r="F4" s="23"/>
      <c r="G4" s="67">
        <f>Tableau1159355[[#This Row],[Quantité]]*Tableau1159355[[#This Row],[Prix Unitaire HT]]</f>
        <v>0</v>
      </c>
    </row>
    <row r="5" spans="1:7" ht="31" x14ac:dyDescent="0.35">
      <c r="A5" s="79" t="s">
        <v>383</v>
      </c>
      <c r="B5" s="10" t="s">
        <v>220</v>
      </c>
      <c r="C5" s="15"/>
      <c r="D5" s="80" t="s">
        <v>384</v>
      </c>
      <c r="E5" s="5">
        <v>4</v>
      </c>
      <c r="F5" s="15"/>
      <c r="G5" s="11">
        <f>Tableau1159355[[#This Row],[Quantité]]*Tableau1159355[[#This Row],[Prix Unitaire HT]]</f>
        <v>0</v>
      </c>
    </row>
    <row r="6" spans="1:7" ht="31" x14ac:dyDescent="0.35">
      <c r="A6" s="78" t="s">
        <v>184</v>
      </c>
      <c r="B6" s="10" t="s">
        <v>11</v>
      </c>
      <c r="C6" s="3"/>
      <c r="D6" s="81" t="s">
        <v>380</v>
      </c>
      <c r="E6" s="5">
        <v>2</v>
      </c>
      <c r="F6" s="18"/>
      <c r="G6" s="11">
        <f>Tableau1159355[[#This Row],[Quantité]]*Tableau1159355[[#This Row],[Prix Unitaire HT]]</f>
        <v>0</v>
      </c>
    </row>
    <row r="7" spans="1:7" x14ac:dyDescent="0.35">
      <c r="A7" s="77" t="s">
        <v>223</v>
      </c>
      <c r="B7" s="4" t="s">
        <v>219</v>
      </c>
      <c r="C7" s="3"/>
      <c r="D7" s="81" t="s">
        <v>671</v>
      </c>
      <c r="E7" s="5">
        <v>3</v>
      </c>
      <c r="F7" s="18"/>
      <c r="G7" s="11">
        <f>Tableau1159355[[#This Row],[Quantité]]*Tableau1159355[[#This Row],[Prix Unitaire HT]]</f>
        <v>0</v>
      </c>
    </row>
    <row r="8" spans="1:7" ht="31" x14ac:dyDescent="0.35">
      <c r="A8" s="78" t="s">
        <v>223</v>
      </c>
      <c r="B8" s="10" t="s">
        <v>224</v>
      </c>
      <c r="C8" s="15"/>
      <c r="D8" s="84" t="s">
        <v>401</v>
      </c>
      <c r="E8" s="5">
        <v>4</v>
      </c>
      <c r="F8" s="18"/>
      <c r="G8" s="11">
        <f>Tableau1159355[[#This Row],[Quantité]]*Tableau1159355[[#This Row],[Prix Unitaire HT]]</f>
        <v>0</v>
      </c>
    </row>
    <row r="9" spans="1:7" ht="62" x14ac:dyDescent="0.35">
      <c r="A9" s="78" t="s">
        <v>205</v>
      </c>
      <c r="B9" s="10" t="s">
        <v>225</v>
      </c>
      <c r="C9" s="3"/>
      <c r="D9" s="81" t="s">
        <v>381</v>
      </c>
      <c r="E9" s="5">
        <v>1</v>
      </c>
      <c r="F9" s="18"/>
      <c r="G9" s="11">
        <f>Tableau1159355[[#This Row],[Quantité]]*Tableau1159355[[#This Row],[Prix Unitaire HT]]</f>
        <v>0</v>
      </c>
    </row>
    <row r="10" spans="1:7" ht="62" hidden="1" x14ac:dyDescent="0.35">
      <c r="A10" s="78" t="s">
        <v>205</v>
      </c>
      <c r="B10" s="10" t="s">
        <v>385</v>
      </c>
      <c r="C10" s="69" t="s">
        <v>387</v>
      </c>
      <c r="D10" s="80" t="s">
        <v>386</v>
      </c>
      <c r="E10" s="5">
        <v>3</v>
      </c>
      <c r="F10" s="15"/>
      <c r="G10" s="11">
        <f>Tableau1159355[[#This Row],[Quantité]]*Tableau1159355[[#This Row],[Prix Unitaire HT]]</f>
        <v>0</v>
      </c>
    </row>
    <row r="11" spans="1:7" s="17" customFormat="1" ht="46.5" hidden="1" x14ac:dyDescent="0.35">
      <c r="A11" s="78" t="s">
        <v>205</v>
      </c>
      <c r="B11" s="10" t="s">
        <v>226</v>
      </c>
      <c r="C11" s="68" t="s">
        <v>388</v>
      </c>
      <c r="D11" s="80"/>
      <c r="E11" s="5">
        <v>2</v>
      </c>
      <c r="F11" s="15"/>
      <c r="G11" s="11">
        <f>Tableau1159355[[#This Row],[Quantité]]*Tableau1159355[[#This Row],[Prix Unitaire HT]]</f>
        <v>0</v>
      </c>
    </row>
    <row r="12" spans="1:7" s="17" customFormat="1" ht="31" x14ac:dyDescent="0.35">
      <c r="A12" s="78" t="s">
        <v>228</v>
      </c>
      <c r="B12" s="4" t="s">
        <v>425</v>
      </c>
      <c r="C12" s="3"/>
      <c r="D12" s="81" t="s">
        <v>672</v>
      </c>
      <c r="E12" s="5">
        <v>1</v>
      </c>
      <c r="F12" s="15"/>
      <c r="G12" s="11">
        <f>Tableau1159355[[#This Row],[Quantité]]*Tableau1159355[[#This Row],[Prix Unitaire HT]]</f>
        <v>0</v>
      </c>
    </row>
    <row r="13" spans="1:7" s="17" customFormat="1" ht="46.5" x14ac:dyDescent="0.35">
      <c r="A13" s="78" t="s">
        <v>228</v>
      </c>
      <c r="B13" s="10" t="s">
        <v>426</v>
      </c>
      <c r="C13" s="15"/>
      <c r="D13" s="80" t="s">
        <v>673</v>
      </c>
      <c r="E13" s="5">
        <v>1</v>
      </c>
      <c r="F13" s="15"/>
      <c r="G13" s="11">
        <f>Tableau1159355[[#This Row],[Quantité]]*Tableau1159355[[#This Row],[Prix Unitaire HT]]</f>
        <v>0</v>
      </c>
    </row>
    <row r="14" spans="1:7" s="17" customFormat="1" ht="31" x14ac:dyDescent="0.35">
      <c r="A14" s="78" t="s">
        <v>228</v>
      </c>
      <c r="B14" s="10" t="s">
        <v>227</v>
      </c>
      <c r="C14" s="15" t="s">
        <v>390</v>
      </c>
      <c r="D14" s="80" t="s">
        <v>393</v>
      </c>
      <c r="E14" s="5">
        <v>4</v>
      </c>
      <c r="F14" s="15"/>
      <c r="G14" s="11">
        <f>Tableau1159355[[#This Row],[Quantité]]*Tableau1159355[[#This Row],[Prix Unitaire HT]]</f>
        <v>0</v>
      </c>
    </row>
    <row r="15" spans="1:7" s="17" customFormat="1" x14ac:dyDescent="0.35">
      <c r="A15" s="78" t="s">
        <v>228</v>
      </c>
      <c r="B15" s="4" t="s">
        <v>391</v>
      </c>
      <c r="C15" s="3" t="s">
        <v>392</v>
      </c>
      <c r="D15" s="81" t="s">
        <v>393</v>
      </c>
      <c r="E15" s="5">
        <v>2</v>
      </c>
      <c r="F15" s="15"/>
      <c r="G15" s="11">
        <f>Tableau1159355[[#This Row],[Quantité]]*Tableau1159355[[#This Row],[Prix Unitaire HT]]</f>
        <v>0</v>
      </c>
    </row>
    <row r="16" spans="1:7" s="17" customFormat="1" ht="46.5" x14ac:dyDescent="0.35">
      <c r="A16" s="78" t="s">
        <v>228</v>
      </c>
      <c r="B16" s="10" t="s">
        <v>389</v>
      </c>
      <c r="C16" s="15"/>
      <c r="D16" s="80" t="s">
        <v>394</v>
      </c>
      <c r="E16" s="5">
        <v>6</v>
      </c>
      <c r="F16" s="15"/>
      <c r="G16" s="11">
        <f>Tableau1159355[[#This Row],[Quantité]]*Tableau1159355[[#This Row],[Prix Unitaire HT]]</f>
        <v>0</v>
      </c>
    </row>
    <row r="17" spans="1:7" s="17" customFormat="1" ht="31" x14ac:dyDescent="0.35">
      <c r="A17" s="78" t="s">
        <v>228</v>
      </c>
      <c r="B17" s="10" t="s">
        <v>399</v>
      </c>
      <c r="C17" s="3"/>
      <c r="D17" s="81" t="s">
        <v>400</v>
      </c>
      <c r="E17" s="5">
        <v>2</v>
      </c>
      <c r="F17" s="15"/>
      <c r="G17" s="11">
        <f>Tableau1159355[[#This Row],[Quantité]]*Tableau1159355[[#This Row],[Prix Unitaire HT]]</f>
        <v>0</v>
      </c>
    </row>
    <row r="18" spans="1:7" s="17" customFormat="1" x14ac:dyDescent="0.35">
      <c r="A18" s="78" t="s">
        <v>228</v>
      </c>
      <c r="B18" s="10" t="s">
        <v>397</v>
      </c>
      <c r="C18" s="15"/>
      <c r="D18" s="80" t="s">
        <v>398</v>
      </c>
      <c r="E18" s="5">
        <v>1</v>
      </c>
      <c r="F18" s="15"/>
      <c r="G18" s="11">
        <f>Tableau1159355[[#This Row],[Quantité]]*Tableau1159355[[#This Row],[Prix Unitaire HT]]</f>
        <v>0</v>
      </c>
    </row>
    <row r="19" spans="1:7" s="17" customFormat="1" x14ac:dyDescent="0.35">
      <c r="A19" s="78" t="s">
        <v>228</v>
      </c>
      <c r="B19" s="10" t="s">
        <v>277</v>
      </c>
      <c r="C19" s="15"/>
      <c r="D19" s="80"/>
      <c r="E19" s="5">
        <v>2</v>
      </c>
      <c r="F19" s="15"/>
      <c r="G19" s="11">
        <f>Tableau1159355[[#This Row],[Quantité]]*Tableau1159355[[#This Row],[Prix Unitaire HT]]</f>
        <v>0</v>
      </c>
    </row>
    <row r="20" spans="1:7" s="17" customFormat="1" ht="31" x14ac:dyDescent="0.35">
      <c r="A20" s="78" t="s">
        <v>228</v>
      </c>
      <c r="B20" s="4" t="s">
        <v>395</v>
      </c>
      <c r="C20" s="3"/>
      <c r="D20" s="85" t="s">
        <v>396</v>
      </c>
      <c r="E20" s="5">
        <v>1</v>
      </c>
      <c r="F20" s="15"/>
      <c r="G20" s="11">
        <f>Tableau1159355[[#This Row],[Quantité]]*Tableau1159355[[#This Row],[Prix Unitaire HT]]</f>
        <v>0</v>
      </c>
    </row>
    <row r="21" spans="1:7" s="17" customFormat="1" x14ac:dyDescent="0.35">
      <c r="A21" s="78" t="s">
        <v>205</v>
      </c>
      <c r="B21" s="10" t="s">
        <v>278</v>
      </c>
      <c r="C21" s="15"/>
      <c r="D21" s="80" t="s">
        <v>404</v>
      </c>
      <c r="E21" s="5">
        <v>2</v>
      </c>
      <c r="F21" s="15"/>
      <c r="G21" s="11">
        <f>Tableau1159355[[#This Row],[Quantité]]*Tableau1159355[[#This Row],[Prix Unitaire HT]]</f>
        <v>0</v>
      </c>
    </row>
    <row r="22" spans="1:7" s="17" customFormat="1" ht="46.5" x14ac:dyDescent="0.35">
      <c r="A22" s="78" t="s">
        <v>374</v>
      </c>
      <c r="B22" s="10" t="s">
        <v>402</v>
      </c>
      <c r="C22" s="15"/>
      <c r="D22" s="80" t="s">
        <v>403</v>
      </c>
      <c r="E22" s="5">
        <v>6</v>
      </c>
      <c r="F22" s="15"/>
      <c r="G22" s="11">
        <f>Tableau1159355[[#This Row],[Quantité]]*Tableau1159355[[#This Row],[Prix Unitaire HT]]</f>
        <v>0</v>
      </c>
    </row>
    <row r="23" spans="1:7" s="17" customFormat="1" hidden="1" x14ac:dyDescent="0.35">
      <c r="A23" s="78"/>
      <c r="B23" s="4"/>
      <c r="C23" s="3"/>
      <c r="D23" s="81"/>
      <c r="E23" s="5"/>
      <c r="F23" s="15"/>
      <c r="G23" s="11">
        <f>Tableau1159355[[#This Row],[Quantité]]*Tableau1159355[[#This Row],[Prix Unitaire HT]]</f>
        <v>0</v>
      </c>
    </row>
    <row r="24" spans="1:7" s="17" customFormat="1" ht="31" x14ac:dyDescent="0.35">
      <c r="A24" s="78" t="s">
        <v>229</v>
      </c>
      <c r="B24" s="10" t="s">
        <v>652</v>
      </c>
      <c r="C24" s="3"/>
      <c r="D24" s="81" t="s">
        <v>653</v>
      </c>
      <c r="E24" s="5">
        <v>2</v>
      </c>
      <c r="F24" s="15"/>
      <c r="G24" s="11">
        <f>Tableau1159355[[#This Row],[Quantité]]*Tableau1159355[[#This Row],[Prix Unitaire HT]]</f>
        <v>0</v>
      </c>
    </row>
    <row r="25" spans="1:7" s="17" customFormat="1" ht="31" x14ac:dyDescent="0.35">
      <c r="A25" s="78" t="s">
        <v>229</v>
      </c>
      <c r="B25" s="10" t="s">
        <v>405</v>
      </c>
      <c r="C25" s="15" t="s">
        <v>406</v>
      </c>
      <c r="D25" s="80" t="s">
        <v>407</v>
      </c>
      <c r="E25" s="5">
        <v>4</v>
      </c>
      <c r="F25" s="15"/>
      <c r="G25" s="11">
        <f>Tableau1159355[[#This Row],[Quantité]]*Tableau1159355[[#This Row],[Prix Unitaire HT]]</f>
        <v>0</v>
      </c>
    </row>
    <row r="27" spans="1:7" x14ac:dyDescent="0.35">
      <c r="E27" s="6" t="s">
        <v>2</v>
      </c>
      <c r="F27" s="138">
        <f>SUM(Tableau1159355[TOTAL HT])</f>
        <v>0</v>
      </c>
      <c r="G27" s="139"/>
    </row>
    <row r="28" spans="1:7" x14ac:dyDescent="0.35">
      <c r="E28" s="6" t="s">
        <v>1</v>
      </c>
      <c r="F28" s="138">
        <f>F27*20%</f>
        <v>0</v>
      </c>
      <c r="G28" s="139"/>
    </row>
    <row r="29" spans="1:7" x14ac:dyDescent="0.35">
      <c r="E29" s="6" t="s">
        <v>0</v>
      </c>
      <c r="F29" s="138">
        <f>F28+G26</f>
        <v>0</v>
      </c>
      <c r="G29" s="139"/>
    </row>
  </sheetData>
  <mergeCells count="5">
    <mergeCell ref="B1:G1"/>
    <mergeCell ref="B2:G2"/>
    <mergeCell ref="F27:G27"/>
    <mergeCell ref="F28:G28"/>
    <mergeCell ref="F29:G29"/>
  </mergeCell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419C7-4962-45A9-9BB5-722BD5A987A8}">
  <dimension ref="A1:G25"/>
  <sheetViews>
    <sheetView workbookViewId="0">
      <selection activeCell="B2" sqref="B2:G2"/>
    </sheetView>
  </sheetViews>
  <sheetFormatPr baseColWidth="10" defaultColWidth="11.08984375" defaultRowHeight="15.5" x14ac:dyDescent="0.35"/>
  <cols>
    <col min="1" max="1" width="32.36328125" style="8" customWidth="1"/>
    <col min="2" max="2" width="42.36328125" style="8" customWidth="1"/>
    <col min="3" max="3" width="32.6328125" style="8" customWidth="1"/>
    <col min="4" max="4" width="29.6328125" style="8" customWidth="1"/>
    <col min="5" max="5" width="19.6328125" style="8" bestFit="1" customWidth="1"/>
    <col min="6" max="6" width="15" style="8" bestFit="1" customWidth="1"/>
    <col min="7" max="7" width="12.6328125" style="8" bestFit="1" customWidth="1"/>
    <col min="8" max="16384" width="11.08984375" style="8"/>
  </cols>
  <sheetData>
    <row r="1" spans="1:7" ht="30.9" customHeight="1" x14ac:dyDescent="0.35">
      <c r="B1" s="136" t="s">
        <v>30</v>
      </c>
      <c r="C1" s="136"/>
      <c r="D1" s="136"/>
      <c r="E1" s="136"/>
      <c r="F1" s="136"/>
      <c r="G1" s="136"/>
    </row>
    <row r="2" spans="1:7" ht="36.5" customHeight="1" thickBot="1" x14ac:dyDescent="0.4">
      <c r="B2" s="137"/>
      <c r="C2" s="137"/>
      <c r="D2" s="137"/>
      <c r="E2" s="137"/>
      <c r="F2" s="137"/>
      <c r="G2" s="137"/>
    </row>
    <row r="3" spans="1:7" ht="31.5" thickBot="1" x14ac:dyDescent="0.4">
      <c r="A3" s="126" t="s">
        <v>13</v>
      </c>
      <c r="B3" s="86" t="s">
        <v>8</v>
      </c>
      <c r="C3" s="86" t="s">
        <v>7</v>
      </c>
      <c r="D3" s="86" t="s">
        <v>6</v>
      </c>
      <c r="E3" s="86" t="s">
        <v>5</v>
      </c>
      <c r="F3" s="86" t="s">
        <v>4</v>
      </c>
      <c r="G3" s="87" t="s">
        <v>3</v>
      </c>
    </row>
    <row r="4" spans="1:7" ht="46.5" x14ac:dyDescent="0.35">
      <c r="A4" s="144" t="s">
        <v>228</v>
      </c>
      <c r="B4" s="127" t="s">
        <v>674</v>
      </c>
      <c r="C4" s="128"/>
      <c r="D4" s="128"/>
      <c r="E4" s="129">
        <v>1</v>
      </c>
      <c r="F4" s="130"/>
      <c r="G4" s="131"/>
    </row>
    <row r="5" spans="1:7" ht="31" x14ac:dyDescent="0.35">
      <c r="A5" s="145"/>
      <c r="B5" s="91" t="s">
        <v>622</v>
      </c>
      <c r="C5" s="91" t="s">
        <v>623</v>
      </c>
      <c r="D5" s="84" t="s">
        <v>625</v>
      </c>
      <c r="E5" s="90">
        <v>1</v>
      </c>
      <c r="F5" s="16"/>
      <c r="G5" s="122">
        <f>Tableau1159452[[#This Row],[Prix Unitaire HT]]*Tableau1159452[[#This Row],[Quantité]]</f>
        <v>0</v>
      </c>
    </row>
    <row r="6" spans="1:7" ht="31" x14ac:dyDescent="0.35">
      <c r="A6" s="145"/>
      <c r="B6" s="91" t="s">
        <v>626</v>
      </c>
      <c r="C6" s="85" t="s">
        <v>627</v>
      </c>
      <c r="D6" s="84" t="s">
        <v>625</v>
      </c>
      <c r="E6" s="90">
        <v>1</v>
      </c>
      <c r="F6" s="6"/>
      <c r="G6" s="122">
        <f>Tableau1159452[[#This Row],[Prix Unitaire HT]]*Tableau1159452[[#This Row],[Quantité]]</f>
        <v>0</v>
      </c>
    </row>
    <row r="7" spans="1:7" x14ac:dyDescent="0.35">
      <c r="A7" s="145"/>
      <c r="B7" s="81" t="s">
        <v>657</v>
      </c>
      <c r="C7" s="85"/>
      <c r="D7" s="81"/>
      <c r="E7" s="90">
        <v>3</v>
      </c>
      <c r="F7" s="6"/>
      <c r="G7" s="122">
        <f>Tableau1159452[[#This Row],[Prix Unitaire HT]]*Tableau1159452[[#This Row],[Quantité]]</f>
        <v>0</v>
      </c>
    </row>
    <row r="8" spans="1:7" ht="31" x14ac:dyDescent="0.35">
      <c r="A8" s="145"/>
      <c r="B8" s="91" t="s">
        <v>628</v>
      </c>
      <c r="C8" s="95"/>
      <c r="D8" s="81" t="s">
        <v>631</v>
      </c>
      <c r="E8" s="90">
        <v>1</v>
      </c>
      <c r="F8" s="74"/>
      <c r="G8" s="122">
        <f>Tableau1159452[[#This Row],[Prix Unitaire HT]]*Tableau1159452[[#This Row],[Quantité]]</f>
        <v>0</v>
      </c>
    </row>
    <row r="9" spans="1:7" x14ac:dyDescent="0.35">
      <c r="A9" s="145"/>
      <c r="B9" s="81" t="s">
        <v>599</v>
      </c>
      <c r="C9" s="95"/>
      <c r="D9" s="81"/>
      <c r="E9" s="90">
        <v>1</v>
      </c>
      <c r="F9" s="74"/>
      <c r="G9" s="122">
        <f>Tableau1159452[[#This Row],[Prix Unitaire HT]]*Tableau1159452[[#This Row],[Quantité]]</f>
        <v>0</v>
      </c>
    </row>
    <row r="10" spans="1:7" x14ac:dyDescent="0.35">
      <c r="A10" s="145"/>
      <c r="B10" s="95" t="s">
        <v>597</v>
      </c>
      <c r="C10" s="95"/>
      <c r="D10" s="95"/>
      <c r="E10" s="90">
        <v>1</v>
      </c>
      <c r="F10" s="6"/>
      <c r="G10" s="122">
        <f>Tableau1159452[[#This Row],[Prix Unitaire HT]]*Tableau1159452[[#This Row],[Quantité]]</f>
        <v>0</v>
      </c>
    </row>
    <row r="11" spans="1:7" x14ac:dyDescent="0.35">
      <c r="A11" s="145"/>
      <c r="B11" s="95" t="s">
        <v>230</v>
      </c>
      <c r="C11" s="95"/>
      <c r="D11" s="95"/>
      <c r="E11" s="90">
        <v>1</v>
      </c>
      <c r="F11" s="6"/>
      <c r="G11" s="122">
        <f>Tableau1159452[[#This Row],[Prix Unitaire HT]]*Tableau1159452[[#This Row],[Quantité]]</f>
        <v>0</v>
      </c>
    </row>
    <row r="12" spans="1:7" x14ac:dyDescent="0.35">
      <c r="A12" s="145"/>
      <c r="B12" s="95" t="s">
        <v>231</v>
      </c>
      <c r="C12" s="95"/>
      <c r="D12" s="95"/>
      <c r="E12" s="90">
        <v>1</v>
      </c>
      <c r="F12" s="6"/>
      <c r="G12" s="122">
        <f>Tableau1159452[[#This Row],[Prix Unitaire HT]]*Tableau1159452[[#This Row],[Quantité]]</f>
        <v>0</v>
      </c>
    </row>
    <row r="13" spans="1:7" x14ac:dyDescent="0.35">
      <c r="A13" s="145"/>
      <c r="B13" s="81" t="s">
        <v>629</v>
      </c>
      <c r="C13" s="95"/>
      <c r="D13" s="81"/>
      <c r="E13" s="90">
        <v>1</v>
      </c>
      <c r="F13" s="6"/>
      <c r="G13" s="122">
        <f>Tableau1159452[[#This Row],[Prix Unitaire HT]]*Tableau1159452[[#This Row],[Quantité]]</f>
        <v>0</v>
      </c>
    </row>
    <row r="14" spans="1:7" x14ac:dyDescent="0.35">
      <c r="A14" s="146"/>
      <c r="B14" s="95" t="s">
        <v>630</v>
      </c>
      <c r="C14" s="95"/>
      <c r="D14" s="95"/>
      <c r="E14" s="90"/>
      <c r="F14" s="6"/>
      <c r="G14" s="122">
        <f>Tableau1159452[[#This Row],[Prix Unitaire HT]]*Tableau1159452[[#This Row],[Quantité]]</f>
        <v>0</v>
      </c>
    </row>
    <row r="15" spans="1:7" ht="46.5" x14ac:dyDescent="0.35">
      <c r="A15" s="147" t="s">
        <v>228</v>
      </c>
      <c r="B15" s="115" t="s">
        <v>616</v>
      </c>
      <c r="C15" s="97"/>
      <c r="D15" s="96"/>
      <c r="E15" s="89"/>
      <c r="F15" s="65"/>
      <c r="G15" s="123"/>
    </row>
    <row r="16" spans="1:7" ht="31" x14ac:dyDescent="0.35">
      <c r="A16" s="145"/>
      <c r="B16" s="105" t="s">
        <v>618</v>
      </c>
      <c r="C16" s="41" t="s">
        <v>617</v>
      </c>
      <c r="D16" s="58" t="s">
        <v>624</v>
      </c>
      <c r="E16" s="89">
        <v>1</v>
      </c>
      <c r="F16" s="41"/>
      <c r="G16" s="123">
        <f>Tableau1159452[[#This Row],[Prix Unitaire HT]]*Tableau1159452[[#This Row],[Quantité]]</f>
        <v>0</v>
      </c>
    </row>
    <row r="17" spans="1:7" x14ac:dyDescent="0.35">
      <c r="A17" s="146"/>
      <c r="B17" s="96" t="s">
        <v>619</v>
      </c>
      <c r="C17" s="41"/>
      <c r="D17" s="64"/>
      <c r="E17" s="89">
        <v>1</v>
      </c>
      <c r="F17" s="41"/>
      <c r="G17" s="123">
        <f>Tableau1159452[[#This Row],[Prix Unitaire HT]]*Tableau1159452[[#This Row],[Quantité]]</f>
        <v>0</v>
      </c>
    </row>
    <row r="18" spans="1:7" x14ac:dyDescent="0.35">
      <c r="A18" s="40" t="s">
        <v>228</v>
      </c>
      <c r="B18" s="80" t="s">
        <v>675</v>
      </c>
      <c r="C18" s="5"/>
      <c r="D18" s="10" t="s">
        <v>31</v>
      </c>
      <c r="E18" s="90">
        <v>2</v>
      </c>
      <c r="F18" s="16"/>
      <c r="G18" s="122">
        <f>E18*F18</f>
        <v>0</v>
      </c>
    </row>
    <row r="19" spans="1:7" hidden="1" x14ac:dyDescent="0.35">
      <c r="A19" s="56" t="s">
        <v>228</v>
      </c>
      <c r="B19" s="81" t="s">
        <v>32</v>
      </c>
      <c r="C19" s="5"/>
      <c r="D19" s="4"/>
      <c r="E19" s="90">
        <v>1</v>
      </c>
      <c r="F19" s="6"/>
      <c r="G19" s="122"/>
    </row>
    <row r="20" spans="1:7" ht="16" thickBot="1" x14ac:dyDescent="0.4">
      <c r="A20" s="57" t="s">
        <v>228</v>
      </c>
      <c r="B20" s="132" t="s">
        <v>676</v>
      </c>
      <c r="C20" s="133"/>
      <c r="D20" s="134"/>
      <c r="E20" s="111">
        <v>2</v>
      </c>
      <c r="F20" s="135"/>
      <c r="G20" s="124">
        <f>E20*F20</f>
        <v>0</v>
      </c>
    </row>
    <row r="21" spans="1:7" x14ac:dyDescent="0.35">
      <c r="A21" s="1"/>
      <c r="B21" s="1"/>
      <c r="C21" s="1"/>
      <c r="D21" s="1"/>
      <c r="E21" s="1"/>
      <c r="F21" s="1"/>
      <c r="G21" s="1"/>
    </row>
    <row r="22" spans="1:7" x14ac:dyDescent="0.35">
      <c r="A22" s="1"/>
      <c r="B22" s="1"/>
      <c r="C22" s="1"/>
      <c r="D22" s="1"/>
      <c r="E22" s="6" t="s">
        <v>2</v>
      </c>
      <c r="F22" s="138">
        <f>SUM(G4:G20)</f>
        <v>0</v>
      </c>
      <c r="G22" s="139"/>
    </row>
    <row r="23" spans="1:7" x14ac:dyDescent="0.35">
      <c r="A23" s="1"/>
      <c r="B23" s="1"/>
      <c r="C23" s="1"/>
      <c r="D23" s="1"/>
      <c r="E23" s="6" t="s">
        <v>1</v>
      </c>
      <c r="F23" s="138">
        <f>F22*20%</f>
        <v>0</v>
      </c>
      <c r="G23" s="139"/>
    </row>
    <row r="24" spans="1:7" x14ac:dyDescent="0.35">
      <c r="A24" s="1"/>
      <c r="B24" s="1"/>
      <c r="C24" s="1"/>
      <c r="D24" s="1"/>
      <c r="E24" s="6" t="s">
        <v>0</v>
      </c>
      <c r="F24" s="138">
        <f>F22+F23</f>
        <v>0</v>
      </c>
      <c r="G24" s="139"/>
    </row>
    <row r="25" spans="1:7" x14ac:dyDescent="0.35">
      <c r="A25" s="1"/>
      <c r="B25" s="1"/>
      <c r="C25" s="1"/>
      <c r="D25" s="1"/>
      <c r="E25" s="1"/>
      <c r="F25" s="1"/>
      <c r="G25" s="1"/>
    </row>
  </sheetData>
  <mergeCells count="7">
    <mergeCell ref="F23:G23"/>
    <mergeCell ref="F24:G24"/>
    <mergeCell ref="A4:A14"/>
    <mergeCell ref="B1:G1"/>
    <mergeCell ref="B2:G2"/>
    <mergeCell ref="A15:A17"/>
    <mergeCell ref="F22:G22"/>
  </mergeCells>
  <pageMargins left="0.7" right="0.7" top="0.75" bottom="0.75" header="0.3" footer="0.3"/>
  <pageSetup paperSize="9" orientation="portrait" verticalDpi="0"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0BAF88-3ED1-4C06-B116-6A3755A0EDDC}">
  <dimension ref="A1:G43"/>
  <sheetViews>
    <sheetView workbookViewId="0">
      <selection activeCell="H4" sqref="H4"/>
    </sheetView>
  </sheetViews>
  <sheetFormatPr baseColWidth="10" defaultColWidth="11.08984375" defaultRowHeight="15.5" x14ac:dyDescent="0.35"/>
  <cols>
    <col min="1" max="1" width="32.36328125" style="8" customWidth="1"/>
    <col min="2" max="2" width="42.36328125" style="8" customWidth="1"/>
    <col min="3" max="3" width="32.6328125" style="8" customWidth="1"/>
    <col min="4" max="4" width="29.6328125" style="8" customWidth="1"/>
    <col min="5" max="5" width="19.6328125" style="21" bestFit="1" customWidth="1"/>
    <col min="6" max="6" width="15" style="8" bestFit="1" customWidth="1"/>
    <col min="7" max="7" width="12.6328125" style="8" bestFit="1" customWidth="1"/>
    <col min="8" max="16384" width="11.08984375" style="8"/>
  </cols>
  <sheetData>
    <row r="1" spans="1:7" ht="30.9" customHeight="1" x14ac:dyDescent="0.35">
      <c r="B1" s="136" t="s">
        <v>33</v>
      </c>
      <c r="C1" s="136"/>
      <c r="D1" s="136"/>
      <c r="E1" s="136"/>
      <c r="F1" s="136"/>
      <c r="G1" s="136"/>
    </row>
    <row r="2" spans="1:7" ht="36.5" customHeight="1" thickBot="1" x14ac:dyDescent="0.4">
      <c r="B2" s="137"/>
      <c r="C2" s="137"/>
      <c r="D2" s="137"/>
      <c r="E2" s="137"/>
      <c r="F2" s="137"/>
      <c r="G2" s="137"/>
    </row>
    <row r="3" spans="1:7" ht="31.5" thickBot="1" x14ac:dyDescent="0.4">
      <c r="A3" s="45" t="s">
        <v>13</v>
      </c>
      <c r="B3" s="43" t="s">
        <v>8</v>
      </c>
      <c r="C3" s="43" t="s">
        <v>7</v>
      </c>
      <c r="D3" s="43" t="s">
        <v>6</v>
      </c>
      <c r="E3" s="43" t="s">
        <v>5</v>
      </c>
      <c r="F3" s="43" t="s">
        <v>4</v>
      </c>
      <c r="G3" s="44" t="s">
        <v>3</v>
      </c>
    </row>
    <row r="4" spans="1:7" s="20" customFormat="1" x14ac:dyDescent="0.35">
      <c r="A4" s="75" t="s">
        <v>234</v>
      </c>
      <c r="B4" s="58" t="s">
        <v>636</v>
      </c>
      <c r="C4" s="59" t="s">
        <v>635</v>
      </c>
      <c r="D4" s="58" t="s">
        <v>34</v>
      </c>
      <c r="E4" s="60">
        <v>1</v>
      </c>
      <c r="F4" s="41"/>
      <c r="G4" s="112">
        <f>Tableau11594526[[#This Row],[Quantité]]*Tableau11594526[[#This Row],[Prix Unitaire HT]]</f>
        <v>0</v>
      </c>
    </row>
    <row r="5" spans="1:7" s="20" customFormat="1" x14ac:dyDescent="0.35">
      <c r="A5" s="75" t="s">
        <v>234</v>
      </c>
      <c r="B5" s="58" t="s">
        <v>637</v>
      </c>
      <c r="C5" s="59" t="s">
        <v>635</v>
      </c>
      <c r="D5" s="10" t="s">
        <v>34</v>
      </c>
      <c r="E5" s="11">
        <v>1</v>
      </c>
      <c r="F5" s="16"/>
      <c r="G5" s="11">
        <f>Tableau11594526[[#This Row],[Quantité]]*Tableau11594526[[#This Row],[Prix Unitaire HT]]</f>
        <v>0</v>
      </c>
    </row>
    <row r="6" spans="1:7" s="20" customFormat="1" x14ac:dyDescent="0.35">
      <c r="A6" s="75" t="s">
        <v>234</v>
      </c>
      <c r="B6" s="10" t="s">
        <v>236</v>
      </c>
      <c r="C6" s="15"/>
      <c r="D6" s="10"/>
      <c r="E6" s="11">
        <v>1</v>
      </c>
      <c r="F6" s="16"/>
      <c r="G6" s="11">
        <f>Tableau11594526[[#This Row],[Quantité]]*Tableau11594526[[#This Row],[Prix Unitaire HT]]</f>
        <v>0</v>
      </c>
    </row>
    <row r="7" spans="1:7" s="20" customFormat="1" x14ac:dyDescent="0.35">
      <c r="A7" s="75" t="s">
        <v>377</v>
      </c>
      <c r="B7" s="10" t="s">
        <v>237</v>
      </c>
      <c r="C7" s="15"/>
      <c r="D7" s="10"/>
      <c r="E7" s="11">
        <v>2</v>
      </c>
      <c r="F7" s="16"/>
      <c r="G7" s="11">
        <f>Tableau11594526[[#This Row],[Quantité]]*Tableau11594526[[#This Row],[Prix Unitaire HT]]</f>
        <v>0</v>
      </c>
    </row>
    <row r="8" spans="1:7" s="20" customFormat="1" x14ac:dyDescent="0.35">
      <c r="A8" s="75" t="s">
        <v>377</v>
      </c>
      <c r="B8" s="10" t="s">
        <v>238</v>
      </c>
      <c r="C8" s="15"/>
      <c r="D8" s="10"/>
      <c r="E8" s="11">
        <v>2</v>
      </c>
      <c r="F8" s="16"/>
      <c r="G8" s="11">
        <f>Tableau11594526[[#This Row],[Quantité]]*Tableau11594526[[#This Row],[Prix Unitaire HT]]</f>
        <v>0</v>
      </c>
    </row>
    <row r="9" spans="1:7" s="20" customFormat="1" x14ac:dyDescent="0.35">
      <c r="A9" s="75" t="s">
        <v>228</v>
      </c>
      <c r="B9" s="10" t="s">
        <v>239</v>
      </c>
      <c r="C9" s="15"/>
      <c r="D9" s="10"/>
      <c r="E9" s="11">
        <v>1</v>
      </c>
      <c r="F9" s="16"/>
      <c r="G9" s="11">
        <f>Tableau11594526[[#This Row],[Quantité]]*Tableau11594526[[#This Row],[Prix Unitaire HT]]</f>
        <v>0</v>
      </c>
    </row>
    <row r="10" spans="1:7" s="20" customFormat="1" hidden="1" x14ac:dyDescent="0.35">
      <c r="A10" s="75"/>
      <c r="B10" s="10"/>
      <c r="C10" s="15"/>
      <c r="D10" s="10"/>
      <c r="E10" s="11"/>
      <c r="F10" s="16"/>
      <c r="G10" s="11">
        <f>Tableau11594526[[#This Row],[Quantité]]*Tableau11594526[[#This Row],[Prix Unitaire HT]]</f>
        <v>0</v>
      </c>
    </row>
    <row r="11" spans="1:7" s="20" customFormat="1" hidden="1" x14ac:dyDescent="0.35">
      <c r="A11" s="75"/>
      <c r="B11" s="10"/>
      <c r="C11" s="15"/>
      <c r="D11" s="10"/>
      <c r="E11" s="11"/>
      <c r="F11" s="16"/>
      <c r="G11" s="11">
        <f>Tableau11594526[[#This Row],[Quantité]]*Tableau11594526[[#This Row],[Prix Unitaire HT]]</f>
        <v>0</v>
      </c>
    </row>
    <row r="12" spans="1:7" s="20" customFormat="1" hidden="1" x14ac:dyDescent="0.35">
      <c r="A12" s="75"/>
      <c r="B12" s="10"/>
      <c r="C12" s="15"/>
      <c r="D12" s="10"/>
      <c r="E12" s="11"/>
      <c r="F12" s="16"/>
      <c r="G12" s="11">
        <f>Tableau11594526[[#This Row],[Quantité]]*Tableau11594526[[#This Row],[Prix Unitaire HT]]</f>
        <v>0</v>
      </c>
    </row>
    <row r="13" spans="1:7" s="20" customFormat="1" ht="46.5" x14ac:dyDescent="0.35">
      <c r="A13" s="39" t="s">
        <v>240</v>
      </c>
      <c r="B13" s="88" t="s">
        <v>615</v>
      </c>
      <c r="C13" s="90"/>
      <c r="D13" s="80" t="s">
        <v>655</v>
      </c>
      <c r="E13" s="90">
        <v>1</v>
      </c>
      <c r="F13" s="92"/>
      <c r="G13" s="90">
        <f>Tableau11594526[[#This Row],[Quantité]]*Tableau11594526[[#This Row],[Prix Unitaire HT]]</f>
        <v>0</v>
      </c>
    </row>
    <row r="14" spans="1:7" s="20" customFormat="1" ht="65.5" customHeight="1" x14ac:dyDescent="0.35">
      <c r="A14" s="39" t="s">
        <v>240</v>
      </c>
      <c r="B14" s="88" t="s">
        <v>656</v>
      </c>
      <c r="C14" s="90" t="s">
        <v>620</v>
      </c>
      <c r="D14" s="156" t="s">
        <v>614</v>
      </c>
      <c r="E14" s="90">
        <v>1</v>
      </c>
      <c r="F14" s="91"/>
      <c r="G14" s="90">
        <f>Tableau11594526[[#This Row],[Quantité]]*Tableau11594526[[#This Row],[Prix Unitaire HT]]</f>
        <v>0</v>
      </c>
    </row>
    <row r="15" spans="1:7" s="20" customFormat="1" ht="62" x14ac:dyDescent="0.35">
      <c r="A15" s="75" t="s">
        <v>185</v>
      </c>
      <c r="B15" s="10" t="s">
        <v>379</v>
      </c>
      <c r="C15" s="15" t="s">
        <v>378</v>
      </c>
      <c r="D15" s="119" t="s">
        <v>677</v>
      </c>
      <c r="E15" s="11">
        <v>1</v>
      </c>
      <c r="F15" s="16"/>
      <c r="G15" s="11">
        <f>Tableau11594526[[#This Row],[Quantité]]*Tableau11594526[[#This Row],[Prix Unitaire HT]]</f>
        <v>0</v>
      </c>
    </row>
    <row r="16" spans="1:7" s="20" customFormat="1" x14ac:dyDescent="0.35">
      <c r="A16" s="75" t="s">
        <v>185</v>
      </c>
      <c r="B16" s="10" t="s">
        <v>233</v>
      </c>
      <c r="C16" s="5"/>
      <c r="D16" s="10"/>
      <c r="E16" s="11">
        <v>1</v>
      </c>
      <c r="F16" s="16"/>
      <c r="G16" s="11">
        <f>Tableau11594526[[#This Row],[Quantité]]*Tableau11594526[[#This Row],[Prix Unitaire HT]]</f>
        <v>0</v>
      </c>
    </row>
    <row r="17" spans="1:7" s="20" customFormat="1" x14ac:dyDescent="0.35">
      <c r="A17" s="75" t="s">
        <v>235</v>
      </c>
      <c r="B17" s="10" t="s">
        <v>232</v>
      </c>
      <c r="C17" s="15"/>
      <c r="D17" s="10"/>
      <c r="E17" s="11">
        <v>2</v>
      </c>
      <c r="F17" s="16"/>
      <c r="G17" s="11">
        <f>E17*F17</f>
        <v>0</v>
      </c>
    </row>
    <row r="18" spans="1:7" x14ac:dyDescent="0.35">
      <c r="A18" s="1"/>
      <c r="B18" s="61"/>
      <c r="C18" s="62"/>
      <c r="D18" s="61"/>
      <c r="E18" s="63"/>
      <c r="F18" s="13"/>
      <c r="G18" s="13"/>
    </row>
    <row r="19" spans="1:7" x14ac:dyDescent="0.35">
      <c r="A19" s="13"/>
      <c r="B19" s="61"/>
      <c r="C19" s="62"/>
      <c r="D19" s="61"/>
      <c r="E19" s="6" t="s">
        <v>2</v>
      </c>
      <c r="F19" s="138">
        <f>SUM(G4:G17)</f>
        <v>0</v>
      </c>
      <c r="G19" s="139"/>
    </row>
    <row r="20" spans="1:7" x14ac:dyDescent="0.35">
      <c r="A20" s="13"/>
      <c r="B20" s="61"/>
      <c r="C20" s="62"/>
      <c r="D20" s="61"/>
      <c r="E20" s="6" t="s">
        <v>1</v>
      </c>
      <c r="F20" s="138">
        <f>F19*20%</f>
        <v>0</v>
      </c>
      <c r="G20" s="139"/>
    </row>
    <row r="21" spans="1:7" x14ac:dyDescent="0.35">
      <c r="A21" s="13"/>
      <c r="B21" s="61"/>
      <c r="C21" s="62"/>
      <c r="D21" s="61"/>
      <c r="E21" s="6" t="s">
        <v>0</v>
      </c>
      <c r="F21" s="138">
        <f>F19+F20</f>
        <v>0</v>
      </c>
      <c r="G21" s="139"/>
    </row>
    <row r="22" spans="1:7" x14ac:dyDescent="0.35">
      <c r="A22" s="25"/>
      <c r="B22" s="26"/>
      <c r="C22" s="27"/>
      <c r="D22" s="26"/>
      <c r="E22" s="28"/>
      <c r="F22" s="25"/>
      <c r="G22" s="25"/>
    </row>
    <row r="23" spans="1:7" x14ac:dyDescent="0.35">
      <c r="A23" s="25"/>
      <c r="B23" s="26"/>
      <c r="C23" s="27"/>
      <c r="D23" s="26"/>
      <c r="E23" s="28"/>
      <c r="F23" s="25"/>
      <c r="G23" s="25"/>
    </row>
    <row r="24" spans="1:7" x14ac:dyDescent="0.35">
      <c r="A24" s="25"/>
      <c r="B24" s="26"/>
      <c r="C24" s="27"/>
      <c r="D24" s="26"/>
      <c r="E24" s="28"/>
      <c r="F24" s="25"/>
      <c r="G24" s="25"/>
    </row>
    <row r="25" spans="1:7" x14ac:dyDescent="0.35">
      <c r="A25" s="25"/>
      <c r="B25" s="26"/>
      <c r="C25" s="27"/>
      <c r="D25" s="26"/>
      <c r="E25" s="28"/>
      <c r="F25" s="25"/>
      <c r="G25" s="25"/>
    </row>
    <row r="26" spans="1:7" x14ac:dyDescent="0.35">
      <c r="A26" s="25"/>
      <c r="B26" s="26"/>
      <c r="C26" s="27"/>
      <c r="D26" s="26"/>
      <c r="E26" s="28"/>
      <c r="F26" s="25"/>
      <c r="G26" s="25"/>
    </row>
    <row r="27" spans="1:7" x14ac:dyDescent="0.35">
      <c r="A27" s="25"/>
      <c r="B27" s="26"/>
      <c r="C27" s="27"/>
      <c r="D27" s="26"/>
      <c r="E27" s="28"/>
      <c r="F27" s="25"/>
      <c r="G27" s="25"/>
    </row>
    <row r="28" spans="1:7" x14ac:dyDescent="0.35">
      <c r="A28" s="25"/>
      <c r="B28" s="26"/>
      <c r="C28" s="27"/>
      <c r="D28" s="26"/>
      <c r="E28" s="28"/>
      <c r="F28" s="25"/>
      <c r="G28" s="25"/>
    </row>
    <row r="29" spans="1:7" x14ac:dyDescent="0.35">
      <c r="A29" s="25"/>
      <c r="B29" s="26"/>
      <c r="C29" s="27"/>
      <c r="D29" s="26"/>
      <c r="E29" s="28"/>
      <c r="F29" s="25"/>
      <c r="G29" s="25"/>
    </row>
    <row r="30" spans="1:7" x14ac:dyDescent="0.35">
      <c r="A30" s="25"/>
      <c r="B30" s="26"/>
      <c r="C30" s="27"/>
      <c r="D30" s="26"/>
      <c r="E30" s="28"/>
      <c r="F30" s="25"/>
      <c r="G30" s="25"/>
    </row>
    <row r="31" spans="1:7" x14ac:dyDescent="0.35">
      <c r="A31" s="25"/>
      <c r="B31" s="29"/>
      <c r="C31" s="29"/>
      <c r="D31" s="26"/>
      <c r="E31" s="30"/>
      <c r="F31" s="25"/>
      <c r="G31" s="25"/>
    </row>
    <row r="32" spans="1:7" x14ac:dyDescent="0.35">
      <c r="A32" s="25"/>
      <c r="B32" s="26"/>
      <c r="C32" s="27"/>
      <c r="D32" s="26"/>
      <c r="E32" s="28"/>
      <c r="F32" s="25"/>
      <c r="G32" s="25"/>
    </row>
    <row r="33" spans="1:7" x14ac:dyDescent="0.35">
      <c r="A33" s="25"/>
      <c r="B33" s="26"/>
      <c r="C33" s="27"/>
      <c r="D33" s="26"/>
      <c r="E33" s="28"/>
      <c r="F33" s="25"/>
      <c r="G33" s="25"/>
    </row>
    <row r="34" spans="1:7" x14ac:dyDescent="0.35">
      <c r="A34" s="25"/>
      <c r="B34" s="26"/>
      <c r="C34" s="27"/>
      <c r="D34" s="26"/>
      <c r="E34" s="28"/>
      <c r="F34" s="25"/>
      <c r="G34" s="25"/>
    </row>
    <row r="35" spans="1:7" x14ac:dyDescent="0.35">
      <c r="A35" s="25"/>
      <c r="B35" s="29"/>
      <c r="C35" s="29"/>
      <c r="D35" s="26"/>
      <c r="E35" s="29"/>
      <c r="F35" s="25"/>
      <c r="G35" s="25"/>
    </row>
    <row r="36" spans="1:7" x14ac:dyDescent="0.35">
      <c r="E36" s="31"/>
    </row>
    <row r="37" spans="1:7" x14ac:dyDescent="0.35">
      <c r="E37" s="31"/>
    </row>
    <row r="38" spans="1:7" x14ac:dyDescent="0.35">
      <c r="E38" s="31"/>
    </row>
    <row r="39" spans="1:7" x14ac:dyDescent="0.35">
      <c r="E39" s="31"/>
    </row>
    <row r="40" spans="1:7" x14ac:dyDescent="0.35">
      <c r="E40" s="31"/>
    </row>
    <row r="41" spans="1:7" x14ac:dyDescent="0.35">
      <c r="B41" s="148"/>
      <c r="C41" s="148"/>
      <c r="D41" s="148"/>
      <c r="E41" s="148"/>
      <c r="F41" s="148"/>
    </row>
    <row r="42" spans="1:7" x14ac:dyDescent="0.35">
      <c r="B42" s="148"/>
      <c r="C42" s="148"/>
      <c r="D42" s="148"/>
      <c r="E42" s="148"/>
      <c r="F42" s="148"/>
    </row>
    <row r="43" spans="1:7" x14ac:dyDescent="0.35">
      <c r="B43" s="148"/>
      <c r="C43" s="148"/>
      <c r="D43" s="148"/>
      <c r="E43" s="148"/>
      <c r="F43" s="148"/>
    </row>
  </sheetData>
  <mergeCells count="8">
    <mergeCell ref="B42:F42"/>
    <mergeCell ref="B43:F43"/>
    <mergeCell ref="B1:G1"/>
    <mergeCell ref="B2:G2"/>
    <mergeCell ref="B41:F41"/>
    <mergeCell ref="F19:G19"/>
    <mergeCell ref="F20:G20"/>
    <mergeCell ref="F21:G21"/>
  </mergeCells>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919DB-FD86-45FF-8037-B3D86664DAE8}">
  <dimension ref="A1:G67"/>
  <sheetViews>
    <sheetView workbookViewId="0">
      <selection activeCell="B2" sqref="B2:G2"/>
    </sheetView>
  </sheetViews>
  <sheetFormatPr baseColWidth="10" defaultColWidth="11.08984375" defaultRowHeight="15.5" x14ac:dyDescent="0.35"/>
  <cols>
    <col min="1" max="1" width="16" style="8" customWidth="1"/>
    <col min="2" max="2" width="42.36328125" style="8" customWidth="1"/>
    <col min="3" max="3" width="32.6328125" style="8" customWidth="1"/>
    <col min="4" max="4" width="29.6328125" style="8" customWidth="1"/>
    <col min="5" max="5" width="19.6328125" style="21" bestFit="1" customWidth="1"/>
    <col min="6" max="6" width="15" style="8" bestFit="1" customWidth="1"/>
    <col min="7" max="7" width="15.453125" style="8" customWidth="1"/>
    <col min="8" max="16384" width="11.08984375" style="8"/>
  </cols>
  <sheetData>
    <row r="1" spans="1:7" ht="30.9" customHeight="1" x14ac:dyDescent="0.35">
      <c r="B1" s="136" t="s">
        <v>35</v>
      </c>
      <c r="C1" s="136"/>
      <c r="D1" s="136"/>
      <c r="E1" s="136"/>
      <c r="F1" s="136"/>
      <c r="G1" s="136"/>
    </row>
    <row r="2" spans="1:7" ht="36.5" customHeight="1" x14ac:dyDescent="0.35">
      <c r="B2" s="137"/>
      <c r="C2" s="137"/>
      <c r="D2" s="137"/>
      <c r="E2" s="137"/>
      <c r="F2" s="137"/>
      <c r="G2" s="137"/>
    </row>
    <row r="3" spans="1:7" x14ac:dyDescent="0.35">
      <c r="B3" s="9"/>
      <c r="C3" s="9"/>
      <c r="D3" s="9"/>
      <c r="E3" s="9"/>
      <c r="F3" s="9"/>
      <c r="G3" s="9"/>
    </row>
    <row r="4" spans="1:7" x14ac:dyDescent="0.35">
      <c r="A4" s="46" t="s">
        <v>13</v>
      </c>
      <c r="B4" s="47" t="s">
        <v>8</v>
      </c>
      <c r="C4" s="48" t="s">
        <v>7</v>
      </c>
      <c r="D4" s="48" t="s">
        <v>6</v>
      </c>
      <c r="E4" s="48" t="s">
        <v>5</v>
      </c>
      <c r="F4" s="48" t="s">
        <v>4</v>
      </c>
      <c r="G4" s="49" t="s">
        <v>3</v>
      </c>
    </row>
    <row r="5" spans="1:7" x14ac:dyDescent="0.35">
      <c r="A5" s="39" t="s">
        <v>240</v>
      </c>
      <c r="B5" s="88" t="s">
        <v>632</v>
      </c>
      <c r="C5" s="90"/>
      <c r="D5" s="80"/>
      <c r="E5" s="90">
        <v>1</v>
      </c>
      <c r="F5" s="98"/>
      <c r="G5" s="98">
        <f>Tableau11594527[[#This Row],[Quantité]]*Tableau11594527[[#This Row],[Prix Unitaire HT]]</f>
        <v>0</v>
      </c>
    </row>
    <row r="6" spans="1:7" x14ac:dyDescent="0.35">
      <c r="A6" s="39" t="s">
        <v>240</v>
      </c>
      <c r="B6" s="116" t="s">
        <v>633</v>
      </c>
      <c r="C6" s="117"/>
      <c r="D6" s="82" t="s">
        <v>634</v>
      </c>
      <c r="E6" s="117">
        <v>1</v>
      </c>
      <c r="F6" s="118"/>
      <c r="G6" s="98">
        <f>Tableau11594527[[#This Row],[Quantité]]*Tableau11594527[[#This Row],[Prix Unitaire HT]]</f>
        <v>0</v>
      </c>
    </row>
    <row r="7" spans="1:7" s="20" customFormat="1" x14ac:dyDescent="0.35">
      <c r="A7" s="39" t="s">
        <v>240</v>
      </c>
      <c r="B7" s="88" t="s">
        <v>565</v>
      </c>
      <c r="C7" s="90" t="s">
        <v>678</v>
      </c>
      <c r="D7" s="80"/>
      <c r="E7" s="90">
        <v>1</v>
      </c>
      <c r="F7" s="91"/>
      <c r="G7" s="98">
        <f>Tableau11594527[[#This Row],[Quantité]]*Tableau11594527[[#This Row],[Prix Unitaire HT]]</f>
        <v>0</v>
      </c>
    </row>
    <row r="8" spans="1:7" s="20" customFormat="1" x14ac:dyDescent="0.35">
      <c r="A8" s="39" t="s">
        <v>240</v>
      </c>
      <c r="B8" s="88" t="s">
        <v>566</v>
      </c>
      <c r="C8" s="90"/>
      <c r="D8" s="80"/>
      <c r="E8" s="90">
        <v>1</v>
      </c>
      <c r="F8" s="91"/>
      <c r="G8" s="98">
        <f>Tableau11594527[[#This Row],[Quantité]]*Tableau11594527[[#This Row],[Prix Unitaire HT]]</f>
        <v>0</v>
      </c>
    </row>
    <row r="9" spans="1:7" s="20" customFormat="1" x14ac:dyDescent="0.35">
      <c r="A9" s="39" t="s">
        <v>240</v>
      </c>
      <c r="B9" s="88" t="s">
        <v>598</v>
      </c>
      <c r="C9" s="90"/>
      <c r="D9" s="80"/>
      <c r="E9" s="90">
        <v>1</v>
      </c>
      <c r="F9" s="92"/>
      <c r="G9" s="98">
        <f>Tableau11594527[[#This Row],[Quantité]]*Tableau11594527[[#This Row],[Prix Unitaire HT]]</f>
        <v>0</v>
      </c>
    </row>
    <row r="10" spans="1:7" s="20" customFormat="1" x14ac:dyDescent="0.35">
      <c r="A10" s="39" t="s">
        <v>240</v>
      </c>
      <c r="B10" s="88" t="s">
        <v>567</v>
      </c>
      <c r="C10" s="90"/>
      <c r="D10" s="80"/>
      <c r="E10" s="90">
        <v>3</v>
      </c>
      <c r="F10" s="91"/>
      <c r="G10" s="98">
        <f>Tableau11594527[[#This Row],[Quantité]]*Tableau11594527[[#This Row],[Prix Unitaire HT]]</f>
        <v>0</v>
      </c>
    </row>
    <row r="11" spans="1:7" s="20" customFormat="1" x14ac:dyDescent="0.35">
      <c r="A11" s="39" t="s">
        <v>240</v>
      </c>
      <c r="B11" s="88" t="s">
        <v>568</v>
      </c>
      <c r="C11" s="90"/>
      <c r="D11" s="80"/>
      <c r="E11" s="90">
        <v>2</v>
      </c>
      <c r="F11" s="91"/>
      <c r="G11" s="98">
        <f>Tableau11594527[[#This Row],[Quantité]]*Tableau11594527[[#This Row],[Prix Unitaire HT]]</f>
        <v>0</v>
      </c>
    </row>
    <row r="12" spans="1:7" s="20" customFormat="1" x14ac:dyDescent="0.35">
      <c r="A12" s="39" t="s">
        <v>240</v>
      </c>
      <c r="B12" s="88" t="s">
        <v>580</v>
      </c>
      <c r="C12" s="90"/>
      <c r="D12" s="80"/>
      <c r="E12" s="90">
        <v>1</v>
      </c>
      <c r="F12" s="91"/>
      <c r="G12" s="98">
        <f>Tableau11594527[[#This Row],[Quantité]]*Tableau11594527[[#This Row],[Prix Unitaire HT]]</f>
        <v>0</v>
      </c>
    </row>
    <row r="13" spans="1:7" s="20" customFormat="1" x14ac:dyDescent="0.35">
      <c r="A13" s="39" t="s">
        <v>240</v>
      </c>
      <c r="B13" s="88" t="s">
        <v>569</v>
      </c>
      <c r="C13" s="90"/>
      <c r="D13" s="80"/>
      <c r="E13" s="90">
        <v>1</v>
      </c>
      <c r="F13" s="91"/>
      <c r="G13" s="98">
        <f>Tableau11594527[[#This Row],[Quantité]]*Tableau11594527[[#This Row],[Prix Unitaire HT]]</f>
        <v>0</v>
      </c>
    </row>
    <row r="14" spans="1:7" s="20" customFormat="1" x14ac:dyDescent="0.35">
      <c r="A14" s="39" t="s">
        <v>240</v>
      </c>
      <c r="B14" s="88" t="s">
        <v>570</v>
      </c>
      <c r="C14" s="90"/>
      <c r="D14" s="80"/>
      <c r="E14" s="90">
        <v>1</v>
      </c>
      <c r="F14" s="91"/>
      <c r="G14" s="98">
        <f>Tableau11594527[[#This Row],[Quantité]]*Tableau11594527[[#This Row],[Prix Unitaire HT]]</f>
        <v>0</v>
      </c>
    </row>
    <row r="15" spans="1:7" s="20" customFormat="1" x14ac:dyDescent="0.35">
      <c r="A15" s="39" t="s">
        <v>240</v>
      </c>
      <c r="B15" s="88" t="s">
        <v>571</v>
      </c>
      <c r="C15" s="90"/>
      <c r="D15" s="80"/>
      <c r="E15" s="90">
        <v>1</v>
      </c>
      <c r="F15" s="91"/>
      <c r="G15" s="98">
        <f>Tableau11594527[[#This Row],[Quantité]]*Tableau11594527[[#This Row],[Prix Unitaire HT]]</f>
        <v>0</v>
      </c>
    </row>
    <row r="16" spans="1:7" s="20" customFormat="1" x14ac:dyDescent="0.35">
      <c r="A16" s="39" t="s">
        <v>240</v>
      </c>
      <c r="B16" s="88" t="s">
        <v>572</v>
      </c>
      <c r="C16" s="90"/>
      <c r="D16" s="80"/>
      <c r="E16" s="90">
        <v>1</v>
      </c>
      <c r="F16" s="91"/>
      <c r="G16" s="98">
        <f>Tableau11594527[[#This Row],[Quantité]]*Tableau11594527[[#This Row],[Prix Unitaire HT]]</f>
        <v>0</v>
      </c>
    </row>
    <row r="17" spans="1:7" s="20" customFormat="1" x14ac:dyDescent="0.35">
      <c r="A17" s="39" t="s">
        <v>240</v>
      </c>
      <c r="B17" s="88" t="s">
        <v>573</v>
      </c>
      <c r="C17" s="90"/>
      <c r="D17" s="80"/>
      <c r="E17" s="90">
        <v>1</v>
      </c>
      <c r="F17" s="91"/>
      <c r="G17" s="98">
        <f>Tableau11594527[[#This Row],[Quantité]]*Tableau11594527[[#This Row],[Prix Unitaire HT]]</f>
        <v>0</v>
      </c>
    </row>
    <row r="18" spans="1:7" s="20" customFormat="1" x14ac:dyDescent="0.35">
      <c r="A18" s="39" t="s">
        <v>240</v>
      </c>
      <c r="B18" s="88" t="s">
        <v>574</v>
      </c>
      <c r="C18" s="90" t="s">
        <v>600</v>
      </c>
      <c r="D18" s="80"/>
      <c r="E18" s="90">
        <v>1</v>
      </c>
      <c r="F18" s="91"/>
      <c r="G18" s="98">
        <f>Tableau11594527[[#This Row],[Quantité]]*Tableau11594527[[#This Row],[Prix Unitaire HT]]</f>
        <v>0</v>
      </c>
    </row>
    <row r="19" spans="1:7" s="20" customFormat="1" x14ac:dyDescent="0.35">
      <c r="A19" s="39" t="s">
        <v>240</v>
      </c>
      <c r="B19" s="88" t="s">
        <v>575</v>
      </c>
      <c r="C19" s="90" t="s">
        <v>601</v>
      </c>
      <c r="D19" s="80"/>
      <c r="E19" s="90">
        <v>1</v>
      </c>
      <c r="F19" s="91"/>
      <c r="G19" s="98">
        <f>Tableau11594527[[#This Row],[Quantité]]*Tableau11594527[[#This Row],[Prix Unitaire HT]]</f>
        <v>0</v>
      </c>
    </row>
    <row r="20" spans="1:7" s="20" customFormat="1" x14ac:dyDescent="0.35">
      <c r="A20" s="39" t="s">
        <v>240</v>
      </c>
      <c r="B20" s="88" t="s">
        <v>577</v>
      </c>
      <c r="C20" s="90"/>
      <c r="D20" s="80"/>
      <c r="E20" s="90">
        <v>1</v>
      </c>
      <c r="F20" s="91"/>
      <c r="G20" s="98">
        <f>Tableau11594527[[#This Row],[Quantité]]*Tableau11594527[[#This Row],[Prix Unitaire HT]]</f>
        <v>0</v>
      </c>
    </row>
    <row r="21" spans="1:7" s="20" customFormat="1" x14ac:dyDescent="0.35">
      <c r="A21" s="39" t="s">
        <v>240</v>
      </c>
      <c r="B21" s="88" t="s">
        <v>578</v>
      </c>
      <c r="C21" s="90"/>
      <c r="D21" s="80"/>
      <c r="E21" s="90">
        <v>1</v>
      </c>
      <c r="F21" s="91"/>
      <c r="G21" s="98">
        <f>Tableau11594527[[#This Row],[Quantité]]*Tableau11594527[[#This Row],[Prix Unitaire HT]]</f>
        <v>0</v>
      </c>
    </row>
    <row r="22" spans="1:7" s="20" customFormat="1" x14ac:dyDescent="0.35">
      <c r="A22" s="39" t="s">
        <v>240</v>
      </c>
      <c r="B22" s="88" t="s">
        <v>576</v>
      </c>
      <c r="C22" s="90"/>
      <c r="D22" s="80"/>
      <c r="E22" s="90">
        <v>1</v>
      </c>
      <c r="F22" s="91"/>
      <c r="G22" s="98">
        <f>Tableau11594527[[#This Row],[Quantité]]*Tableau11594527[[#This Row],[Prix Unitaire HT]]</f>
        <v>0</v>
      </c>
    </row>
    <row r="23" spans="1:7" s="20" customFormat="1" x14ac:dyDescent="0.35">
      <c r="A23" s="39" t="s">
        <v>240</v>
      </c>
      <c r="B23" s="102" t="s">
        <v>579</v>
      </c>
      <c r="C23" s="99"/>
      <c r="D23" s="103"/>
      <c r="E23" s="99">
        <v>1</v>
      </c>
      <c r="F23" s="93"/>
      <c r="G23" s="100">
        <f>Tableau11594527[[#This Row],[Quantité]]*Tableau11594527[[#This Row],[Prix Unitaire HT]]</f>
        <v>0</v>
      </c>
    </row>
    <row r="24" spans="1:7" s="20" customFormat="1" x14ac:dyDescent="0.35">
      <c r="A24" s="39" t="s">
        <v>240</v>
      </c>
      <c r="B24" s="88" t="s">
        <v>589</v>
      </c>
      <c r="C24" s="90"/>
      <c r="D24" s="80"/>
      <c r="E24" s="90">
        <v>1</v>
      </c>
      <c r="F24" s="91"/>
      <c r="G24" s="98">
        <f>Tableau11594527[[#This Row],[Quantité]]*Tableau11594527[[#This Row],[Prix Unitaire HT]]</f>
        <v>0</v>
      </c>
    </row>
    <row r="25" spans="1:7" s="20" customFormat="1" ht="31" x14ac:dyDescent="0.35">
      <c r="A25" s="39" t="s">
        <v>240</v>
      </c>
      <c r="B25" s="88" t="s">
        <v>604</v>
      </c>
      <c r="C25" s="90"/>
      <c r="D25" s="80"/>
      <c r="E25" s="90">
        <v>6</v>
      </c>
      <c r="F25" s="91"/>
      <c r="G25" s="98">
        <f>Tableau11594527[[#This Row],[Quantité]]*Tableau11594527[[#This Row],[Prix Unitaire HT]]</f>
        <v>0</v>
      </c>
    </row>
    <row r="26" spans="1:7" s="20" customFormat="1" x14ac:dyDescent="0.35">
      <c r="A26" s="39" t="s">
        <v>240</v>
      </c>
      <c r="B26" s="88" t="s">
        <v>581</v>
      </c>
      <c r="C26" s="90"/>
      <c r="D26" s="80"/>
      <c r="E26" s="90">
        <v>1</v>
      </c>
      <c r="F26" s="91"/>
      <c r="G26" s="98">
        <f>Tableau11594527[[#This Row],[Quantité]]*Tableau11594527[[#This Row],[Prix Unitaire HT]]</f>
        <v>0</v>
      </c>
    </row>
    <row r="27" spans="1:7" s="20" customFormat="1" x14ac:dyDescent="0.35">
      <c r="A27" s="39" t="s">
        <v>240</v>
      </c>
      <c r="B27" s="88" t="s">
        <v>603</v>
      </c>
      <c r="C27" s="90" t="s">
        <v>611</v>
      </c>
      <c r="D27" s="80"/>
      <c r="E27" s="90">
        <v>1</v>
      </c>
      <c r="F27" s="91"/>
      <c r="G27" s="98">
        <f>Tableau11594527[[#This Row],[Quantité]]*Tableau11594527[[#This Row],[Prix Unitaire HT]]</f>
        <v>0</v>
      </c>
    </row>
    <row r="28" spans="1:7" s="20" customFormat="1" x14ac:dyDescent="0.35">
      <c r="A28" s="39" t="s">
        <v>240</v>
      </c>
      <c r="B28" s="88" t="s">
        <v>584</v>
      </c>
      <c r="C28" s="90" t="s">
        <v>612</v>
      </c>
      <c r="D28" s="80"/>
      <c r="E28" s="90">
        <v>1</v>
      </c>
      <c r="F28" s="91"/>
      <c r="G28" s="98">
        <f>Tableau11594527[[#This Row],[Quantité]]*Tableau11594527[[#This Row],[Prix Unitaire HT]]</f>
        <v>0</v>
      </c>
    </row>
    <row r="29" spans="1:7" s="20" customFormat="1" x14ac:dyDescent="0.35">
      <c r="A29" s="39" t="s">
        <v>240</v>
      </c>
      <c r="B29" s="88" t="s">
        <v>582</v>
      </c>
      <c r="C29" s="90"/>
      <c r="D29" s="80"/>
      <c r="E29" s="90">
        <v>1</v>
      </c>
      <c r="F29" s="91"/>
      <c r="G29" s="98">
        <f>Tableau11594527[[#This Row],[Quantité]]*Tableau11594527[[#This Row],[Prix Unitaire HT]]</f>
        <v>0</v>
      </c>
    </row>
    <row r="30" spans="1:7" s="20" customFormat="1" x14ac:dyDescent="0.35">
      <c r="A30" s="39" t="s">
        <v>240</v>
      </c>
      <c r="B30" s="88" t="s">
        <v>583</v>
      </c>
      <c r="C30" s="90"/>
      <c r="D30" s="80"/>
      <c r="E30" s="90">
        <v>2</v>
      </c>
      <c r="F30" s="91"/>
      <c r="G30" s="98">
        <f>Tableau11594527[[#This Row],[Quantité]]*Tableau11594527[[#This Row],[Prix Unitaire HT]]</f>
        <v>0</v>
      </c>
    </row>
    <row r="31" spans="1:7" s="20" customFormat="1" x14ac:dyDescent="0.35">
      <c r="A31" s="39" t="s">
        <v>240</v>
      </c>
      <c r="B31" s="88" t="s">
        <v>585</v>
      </c>
      <c r="C31" s="90"/>
      <c r="D31" s="80"/>
      <c r="E31" s="90">
        <v>2</v>
      </c>
      <c r="F31" s="91"/>
      <c r="G31" s="98">
        <f>Tableau11594527[[#This Row],[Quantité]]*Tableau11594527[[#This Row],[Prix Unitaire HT]]</f>
        <v>0</v>
      </c>
    </row>
    <row r="32" spans="1:7" s="20" customFormat="1" x14ac:dyDescent="0.35">
      <c r="A32" s="39" t="s">
        <v>240</v>
      </c>
      <c r="B32" s="88" t="s">
        <v>595</v>
      </c>
      <c r="C32" s="90"/>
      <c r="D32" s="80"/>
      <c r="E32" s="90">
        <v>1</v>
      </c>
      <c r="F32" s="91"/>
      <c r="G32" s="98">
        <f>Tableau11594527[[#This Row],[Quantité]]*Tableau11594527[[#This Row],[Prix Unitaire HT]]</f>
        <v>0</v>
      </c>
    </row>
    <row r="33" spans="1:7" s="20" customFormat="1" x14ac:dyDescent="0.35">
      <c r="A33" s="39" t="s">
        <v>240</v>
      </c>
      <c r="B33" s="88" t="s">
        <v>586</v>
      </c>
      <c r="C33" s="90"/>
      <c r="D33" s="80"/>
      <c r="E33" s="90">
        <v>1</v>
      </c>
      <c r="F33" s="91"/>
      <c r="G33" s="98">
        <f>Tableau11594527[[#This Row],[Quantité]]*Tableau11594527[[#This Row],[Prix Unitaire HT]]</f>
        <v>0</v>
      </c>
    </row>
    <row r="34" spans="1:7" s="20" customFormat="1" x14ac:dyDescent="0.35">
      <c r="A34" s="39" t="s">
        <v>240</v>
      </c>
      <c r="B34" s="88" t="s">
        <v>587</v>
      </c>
      <c r="C34" s="90" t="s">
        <v>612</v>
      </c>
      <c r="D34" s="80"/>
      <c r="E34" s="90">
        <v>3</v>
      </c>
      <c r="F34" s="91"/>
      <c r="G34" s="98">
        <f>Tableau11594527[[#This Row],[Quantité]]*Tableau11594527[[#This Row],[Prix Unitaire HT]]</f>
        <v>0</v>
      </c>
    </row>
    <row r="35" spans="1:7" s="20" customFormat="1" x14ac:dyDescent="0.35">
      <c r="A35" s="39" t="s">
        <v>240</v>
      </c>
      <c r="B35" s="88" t="s">
        <v>588</v>
      </c>
      <c r="C35" s="90" t="s">
        <v>613</v>
      </c>
      <c r="D35" s="80"/>
      <c r="E35" s="90">
        <v>3</v>
      </c>
      <c r="F35" s="91"/>
      <c r="G35" s="98">
        <f>Tableau11594527[[#This Row],[Quantité]]*Tableau11594527[[#This Row],[Prix Unitaire HT]]</f>
        <v>0</v>
      </c>
    </row>
    <row r="36" spans="1:7" s="20" customFormat="1" x14ac:dyDescent="0.35">
      <c r="A36" s="39" t="s">
        <v>240</v>
      </c>
      <c r="B36" s="88" t="s">
        <v>590</v>
      </c>
      <c r="C36" s="90" t="s">
        <v>609</v>
      </c>
      <c r="D36" s="80"/>
      <c r="E36" s="90">
        <v>2</v>
      </c>
      <c r="F36" s="91"/>
      <c r="G36" s="98">
        <f>Tableau11594527[[#This Row],[Quantité]]*Tableau11594527[[#This Row],[Prix Unitaire HT]]</f>
        <v>0</v>
      </c>
    </row>
    <row r="37" spans="1:7" s="20" customFormat="1" x14ac:dyDescent="0.35">
      <c r="A37" s="39" t="s">
        <v>240</v>
      </c>
      <c r="B37" s="88" t="s">
        <v>591</v>
      </c>
      <c r="C37" s="90" t="s">
        <v>610</v>
      </c>
      <c r="D37" s="80"/>
      <c r="E37" s="90">
        <v>2</v>
      </c>
      <c r="F37" s="91"/>
      <c r="G37" s="98">
        <f>Tableau11594527[[#This Row],[Quantité]]*Tableau11594527[[#This Row],[Prix Unitaire HT]]</f>
        <v>0</v>
      </c>
    </row>
    <row r="38" spans="1:7" s="20" customFormat="1" x14ac:dyDescent="0.35">
      <c r="A38" s="39" t="s">
        <v>240</v>
      </c>
      <c r="B38" s="88" t="s">
        <v>592</v>
      </c>
      <c r="C38" s="90"/>
      <c r="D38" s="80"/>
      <c r="E38" s="90">
        <v>1</v>
      </c>
      <c r="F38" s="91"/>
      <c r="G38" s="98">
        <f>Tableau11594527[[#This Row],[Quantité]]*Tableau11594527[[#This Row],[Prix Unitaire HT]]</f>
        <v>0</v>
      </c>
    </row>
    <row r="39" spans="1:7" s="20" customFormat="1" x14ac:dyDescent="0.35">
      <c r="A39" s="39" t="s">
        <v>240</v>
      </c>
      <c r="B39" s="88" t="s">
        <v>593</v>
      </c>
      <c r="C39" s="90" t="s">
        <v>608</v>
      </c>
      <c r="D39" s="80"/>
      <c r="E39" s="90">
        <v>1</v>
      </c>
      <c r="F39" s="91"/>
      <c r="G39" s="98">
        <f>Tableau11594527[[#This Row],[Quantité]]*Tableau11594527[[#This Row],[Prix Unitaire HT]]</f>
        <v>0</v>
      </c>
    </row>
    <row r="40" spans="1:7" s="20" customFormat="1" x14ac:dyDescent="0.35">
      <c r="A40" s="39" t="s">
        <v>240</v>
      </c>
      <c r="B40" s="88" t="s">
        <v>594</v>
      </c>
      <c r="C40" s="90" t="s">
        <v>605</v>
      </c>
      <c r="D40" s="80"/>
      <c r="E40" s="90">
        <v>1</v>
      </c>
      <c r="F40" s="91"/>
      <c r="G40" s="98">
        <f>Tableau11594527[[#This Row],[Quantité]]*Tableau11594527[[#This Row],[Prix Unitaire HT]]</f>
        <v>0</v>
      </c>
    </row>
    <row r="41" spans="1:7" s="20" customFormat="1" x14ac:dyDescent="0.35">
      <c r="A41" s="39" t="s">
        <v>240</v>
      </c>
      <c r="B41" s="88" t="s">
        <v>606</v>
      </c>
      <c r="C41" s="90"/>
      <c r="D41" s="80"/>
      <c r="E41" s="90">
        <v>1</v>
      </c>
      <c r="F41" s="91"/>
      <c r="G41" s="98">
        <f>Tableau11594527[[#This Row],[Quantité]]*Tableau11594527[[#This Row],[Prix Unitaire HT]]</f>
        <v>0</v>
      </c>
    </row>
    <row r="42" spans="1:7" s="20" customFormat="1" x14ac:dyDescent="0.35">
      <c r="A42" s="39" t="s">
        <v>240</v>
      </c>
      <c r="B42" s="88" t="s">
        <v>607</v>
      </c>
      <c r="C42" s="90"/>
      <c r="D42" s="80"/>
      <c r="E42" s="90">
        <v>1</v>
      </c>
      <c r="F42" s="91"/>
      <c r="G42" s="98">
        <f>Tableau11594527[[#This Row],[Quantité]]*Tableau11594527[[#This Row],[Prix Unitaire HT]]</f>
        <v>0</v>
      </c>
    </row>
    <row r="43" spans="1:7" x14ac:dyDescent="0.35">
      <c r="A43" s="39" t="s">
        <v>240</v>
      </c>
      <c r="B43" s="88" t="s">
        <v>241</v>
      </c>
      <c r="C43" s="94"/>
      <c r="D43" s="80"/>
      <c r="E43" s="90">
        <v>1</v>
      </c>
      <c r="F43" s="91"/>
      <c r="G43" s="101">
        <f>Tableau11594527[[#This Row],[Quantité]]*Tableau11594527[[#This Row],[Prix Unitaire HT]]</f>
        <v>0</v>
      </c>
    </row>
    <row r="44" spans="1:7" x14ac:dyDescent="0.35">
      <c r="A44" s="39" t="s">
        <v>240</v>
      </c>
      <c r="B44" s="104" t="s">
        <v>279</v>
      </c>
      <c r="C44" s="89"/>
      <c r="D44" s="105"/>
      <c r="E44" s="89">
        <v>60</v>
      </c>
      <c r="F44" s="106"/>
      <c r="G44" s="112">
        <f>Tableau11594527[[#This Row],[Quantité]]*Tableau11594527[[#This Row],[Prix Unitaire HT]]</f>
        <v>0</v>
      </c>
    </row>
    <row r="45" spans="1:7" x14ac:dyDescent="0.35">
      <c r="A45" s="39" t="s">
        <v>240</v>
      </c>
      <c r="B45" s="88" t="s">
        <v>280</v>
      </c>
      <c r="C45" s="94"/>
      <c r="D45" s="80"/>
      <c r="E45" s="90">
        <v>20</v>
      </c>
      <c r="F45" s="91"/>
      <c r="G45" s="101">
        <f>Tableau11594527[[#This Row],[Quantité]]*Tableau11594527[[#This Row],[Prix Unitaire HT]]</f>
        <v>0</v>
      </c>
    </row>
    <row r="46" spans="1:7" x14ac:dyDescent="0.35">
      <c r="A46" s="39" t="s">
        <v>240</v>
      </c>
      <c r="B46" s="88" t="s">
        <v>281</v>
      </c>
      <c r="C46" s="90"/>
      <c r="D46" s="80"/>
      <c r="E46" s="90">
        <v>40</v>
      </c>
      <c r="F46" s="91"/>
      <c r="G46" s="101">
        <f>Tableau11594527[[#This Row],[Quantité]]*Tableau11594527[[#This Row],[Prix Unitaire HT]]</f>
        <v>0</v>
      </c>
    </row>
    <row r="47" spans="1:7" x14ac:dyDescent="0.35">
      <c r="A47" s="39" t="s">
        <v>240</v>
      </c>
      <c r="B47" s="88" t="s">
        <v>282</v>
      </c>
      <c r="C47" s="90"/>
      <c r="D47" s="80"/>
      <c r="E47" s="90">
        <v>40</v>
      </c>
      <c r="F47" s="91"/>
      <c r="G47" s="101">
        <f>Tableau11594527[[#This Row],[Quantité]]*Tableau11594527[[#This Row],[Prix Unitaire HT]]</f>
        <v>0</v>
      </c>
    </row>
    <row r="48" spans="1:7" x14ac:dyDescent="0.35">
      <c r="A48" s="39" t="s">
        <v>240</v>
      </c>
      <c r="B48" s="88" t="s">
        <v>283</v>
      </c>
      <c r="C48" s="90"/>
      <c r="D48" s="80" t="s">
        <v>37</v>
      </c>
      <c r="E48" s="90">
        <v>60</v>
      </c>
      <c r="F48" s="91"/>
      <c r="G48" s="101">
        <f>Tableau11594527[[#This Row],[Quantité]]*Tableau11594527[[#This Row],[Prix Unitaire HT]]</f>
        <v>0</v>
      </c>
    </row>
    <row r="49" spans="1:7" x14ac:dyDescent="0.35">
      <c r="A49" s="39" t="s">
        <v>240</v>
      </c>
      <c r="B49" s="88" t="s">
        <v>242</v>
      </c>
      <c r="C49" s="90"/>
      <c r="D49" s="80"/>
      <c r="E49" s="90">
        <v>6</v>
      </c>
      <c r="F49" s="91"/>
      <c r="G49" s="101">
        <f>Tableau11594527[[#This Row],[Quantité]]*Tableau11594527[[#This Row],[Prix Unitaire HT]]</f>
        <v>0</v>
      </c>
    </row>
    <row r="50" spans="1:7" x14ac:dyDescent="0.35">
      <c r="A50" s="39" t="s">
        <v>240</v>
      </c>
      <c r="B50" s="88" t="s">
        <v>243</v>
      </c>
      <c r="C50" s="90"/>
      <c r="D50" s="80"/>
      <c r="E50" s="90">
        <v>4</v>
      </c>
      <c r="F50" s="91"/>
      <c r="G50" s="101">
        <f>Tableau11594527[[#This Row],[Quantité]]*Tableau11594527[[#This Row],[Prix Unitaire HT]]</f>
        <v>0</v>
      </c>
    </row>
    <row r="51" spans="1:7" x14ac:dyDescent="0.35">
      <c r="A51" s="39" t="s">
        <v>240</v>
      </c>
      <c r="B51" s="88" t="s">
        <v>621</v>
      </c>
      <c r="C51" s="94"/>
      <c r="D51" s="80"/>
      <c r="E51" s="90">
        <v>20</v>
      </c>
      <c r="F51" s="91"/>
      <c r="G51" s="101">
        <f>Tableau11594527[[#This Row],[Quantité]]*Tableau11594527[[#This Row],[Prix Unitaire HT]]</f>
        <v>0</v>
      </c>
    </row>
    <row r="52" spans="1:7" s="20" customFormat="1" x14ac:dyDescent="0.35">
      <c r="A52" s="39" t="s">
        <v>240</v>
      </c>
      <c r="B52" s="88" t="s">
        <v>596</v>
      </c>
      <c r="C52" s="94"/>
      <c r="D52" s="80"/>
      <c r="E52" s="90">
        <v>40</v>
      </c>
      <c r="F52" s="91"/>
      <c r="G52" s="101">
        <f>Tableau11594527[[#This Row],[Quantité]]*Tableau11594527[[#This Row],[Prix Unitaire HT]]</f>
        <v>0</v>
      </c>
    </row>
    <row r="53" spans="1:7" x14ac:dyDescent="0.35">
      <c r="A53" s="39" t="s">
        <v>240</v>
      </c>
      <c r="B53" s="88" t="s">
        <v>244</v>
      </c>
      <c r="C53" s="94"/>
      <c r="D53" s="80"/>
      <c r="E53" s="90">
        <v>40</v>
      </c>
      <c r="F53" s="91"/>
      <c r="G53" s="101">
        <f>Tableau11594527[[#This Row],[Quantité]]*Tableau11594527[[#This Row],[Prix Unitaire HT]]</f>
        <v>0</v>
      </c>
    </row>
    <row r="54" spans="1:7" x14ac:dyDescent="0.35">
      <c r="A54" s="39" t="s">
        <v>240</v>
      </c>
      <c r="B54" s="88" t="s">
        <v>284</v>
      </c>
      <c r="C54" s="90"/>
      <c r="D54" s="80"/>
      <c r="E54" s="90">
        <v>40</v>
      </c>
      <c r="F54" s="91"/>
      <c r="G54" s="101">
        <f>Tableau11594527[[#This Row],[Quantité]]*Tableau11594527[[#This Row],[Prix Unitaire HT]]</f>
        <v>0</v>
      </c>
    </row>
    <row r="55" spans="1:7" x14ac:dyDescent="0.35">
      <c r="A55" s="39" t="s">
        <v>240</v>
      </c>
      <c r="B55" s="104" t="s">
        <v>245</v>
      </c>
      <c r="C55" s="89"/>
      <c r="D55" s="105"/>
      <c r="E55" s="89">
        <v>35</v>
      </c>
      <c r="F55" s="106"/>
      <c r="G55" s="112">
        <f>Tableau11594527[[#This Row],[Quantité]]*Tableau11594527[[#This Row],[Prix Unitaire HT]]</f>
        <v>0</v>
      </c>
    </row>
    <row r="56" spans="1:7" x14ac:dyDescent="0.35">
      <c r="A56" s="39" t="s">
        <v>240</v>
      </c>
      <c r="B56" s="88" t="s">
        <v>246</v>
      </c>
      <c r="C56" s="90"/>
      <c r="D56" s="80"/>
      <c r="E56" s="90">
        <v>1</v>
      </c>
      <c r="F56" s="91"/>
      <c r="G56" s="101">
        <f>Tableau11594527[[#This Row],[Quantité]]*Tableau11594527[[#This Row],[Prix Unitaire HT]]</f>
        <v>0</v>
      </c>
    </row>
    <row r="57" spans="1:7" x14ac:dyDescent="0.35">
      <c r="A57" s="39" t="s">
        <v>240</v>
      </c>
      <c r="B57" s="88" t="s">
        <v>247</v>
      </c>
      <c r="C57" s="90"/>
      <c r="D57" s="80"/>
      <c r="E57" s="90">
        <v>1</v>
      </c>
      <c r="F57" s="91"/>
      <c r="G57" s="101">
        <f>Tableau11594527[[#This Row],[Quantité]]*Tableau11594527[[#This Row],[Prix Unitaire HT]]</f>
        <v>0</v>
      </c>
    </row>
    <row r="58" spans="1:7" x14ac:dyDescent="0.35">
      <c r="A58" s="39" t="s">
        <v>240</v>
      </c>
      <c r="B58" s="88" t="s">
        <v>248</v>
      </c>
      <c r="C58" s="90"/>
      <c r="D58" s="80"/>
      <c r="E58" s="90">
        <v>1</v>
      </c>
      <c r="F58" s="91"/>
      <c r="G58" s="101">
        <f>Tableau11594527[[#This Row],[Quantité]]*Tableau11594527[[#This Row],[Prix Unitaire HT]]</f>
        <v>0</v>
      </c>
    </row>
    <row r="59" spans="1:7" x14ac:dyDescent="0.35">
      <c r="A59" s="39" t="s">
        <v>240</v>
      </c>
      <c r="B59" s="88" t="s">
        <v>249</v>
      </c>
      <c r="C59" s="90"/>
      <c r="D59" s="80"/>
      <c r="E59" s="90">
        <v>2</v>
      </c>
      <c r="F59" s="91"/>
      <c r="G59" s="101">
        <f>Tableau11594527[[#This Row],[Quantité]]*Tableau11594527[[#This Row],[Prix Unitaire HT]]</f>
        <v>0</v>
      </c>
    </row>
    <row r="60" spans="1:7" x14ac:dyDescent="0.35">
      <c r="A60" s="39" t="s">
        <v>240</v>
      </c>
      <c r="B60" s="88" t="s">
        <v>285</v>
      </c>
      <c r="C60" s="90"/>
      <c r="D60" s="80" t="s">
        <v>38</v>
      </c>
      <c r="E60" s="90" t="s">
        <v>36</v>
      </c>
      <c r="F60" s="91"/>
      <c r="G60" s="101" t="e">
        <f>Tableau11594527[[#This Row],[Quantité]]*Tableau11594527[[#This Row],[Prix Unitaire HT]]</f>
        <v>#VALUE!</v>
      </c>
    </row>
    <row r="61" spans="1:7" x14ac:dyDescent="0.35">
      <c r="A61" s="39" t="s">
        <v>240</v>
      </c>
      <c r="B61" s="88" t="s">
        <v>250</v>
      </c>
      <c r="C61" s="90"/>
      <c r="D61" s="80" t="s">
        <v>38</v>
      </c>
      <c r="E61" s="90">
        <v>6</v>
      </c>
      <c r="F61" s="42"/>
      <c r="G61" s="114">
        <f>Tableau11594527[[#This Row],[Quantité]]*Tableau11594527[[#This Row],[Prix Unitaire HT]]</f>
        <v>0</v>
      </c>
    </row>
    <row r="62" spans="1:7" ht="46.5" x14ac:dyDescent="0.35">
      <c r="A62" s="39" t="s">
        <v>240</v>
      </c>
      <c r="B62" s="88" t="s">
        <v>251</v>
      </c>
      <c r="C62" s="90"/>
      <c r="D62" s="80" t="s">
        <v>602</v>
      </c>
      <c r="E62" s="90" t="s">
        <v>36</v>
      </c>
      <c r="F62" s="42"/>
      <c r="G62" s="114" t="e">
        <f>Tableau11594527[[#This Row],[Quantité]]*Tableau11594527[[#This Row],[Prix Unitaire HT]]</f>
        <v>#VALUE!</v>
      </c>
    </row>
    <row r="63" spans="1:7" ht="16" thickBot="1" x14ac:dyDescent="0.4">
      <c r="A63" s="39" t="s">
        <v>240</v>
      </c>
      <c r="B63" s="107" t="s">
        <v>286</v>
      </c>
      <c r="C63" s="111"/>
      <c r="D63" s="108"/>
      <c r="E63" s="109" t="s">
        <v>36</v>
      </c>
      <c r="F63" s="110"/>
      <c r="G63" s="113" t="e">
        <f>Tableau11594527[[#This Row],[Quantité]]*Tableau11594527[[#This Row],[Prix Unitaire HT]]</f>
        <v>#VALUE!</v>
      </c>
    </row>
    <row r="64" spans="1:7" x14ac:dyDescent="0.35">
      <c r="A64" s="1"/>
      <c r="B64" s="1"/>
      <c r="C64" s="1"/>
      <c r="D64" s="1"/>
      <c r="E64" s="12"/>
      <c r="F64" s="1"/>
      <c r="G64" s="1"/>
    </row>
    <row r="65" spans="1:7" x14ac:dyDescent="0.35">
      <c r="A65" s="1"/>
      <c r="B65" s="1"/>
      <c r="C65" s="1"/>
      <c r="D65" s="1"/>
      <c r="E65" s="6" t="s">
        <v>2</v>
      </c>
      <c r="F65" s="138" t="e">
        <f>SUM(Tableau11594527[TOTAL HT])</f>
        <v>#VALUE!</v>
      </c>
      <c r="G65" s="139"/>
    </row>
    <row r="66" spans="1:7" x14ac:dyDescent="0.35">
      <c r="A66" s="1"/>
      <c r="B66" s="1"/>
      <c r="C66" s="1"/>
      <c r="D66" s="1"/>
      <c r="E66" s="6" t="s">
        <v>1</v>
      </c>
      <c r="F66" s="140" t="e">
        <f>F65*20%</f>
        <v>#VALUE!</v>
      </c>
      <c r="G66" s="139"/>
    </row>
    <row r="67" spans="1:7" x14ac:dyDescent="0.35">
      <c r="A67" s="1"/>
      <c r="B67" s="1"/>
      <c r="C67" s="1"/>
      <c r="D67" s="1"/>
      <c r="E67" s="6" t="s">
        <v>0</v>
      </c>
      <c r="F67" s="138" t="e">
        <f>F65+F66</f>
        <v>#VALUE!</v>
      </c>
      <c r="G67" s="139"/>
    </row>
  </sheetData>
  <mergeCells count="5">
    <mergeCell ref="B1:G1"/>
    <mergeCell ref="B2:G2"/>
    <mergeCell ref="F65:G65"/>
    <mergeCell ref="F66:G66"/>
    <mergeCell ref="F67:G67"/>
  </mergeCells>
  <pageMargins left="0.7" right="0.7" top="0.75" bottom="0.75" header="0.3" footer="0.3"/>
  <pageSetup paperSize="9" orientation="portrait"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AAA5D-1AE2-476A-A2CA-D96B4C81436A}">
  <dimension ref="A1:G42"/>
  <sheetViews>
    <sheetView workbookViewId="0">
      <selection activeCell="C2" sqref="C2:G2"/>
    </sheetView>
  </sheetViews>
  <sheetFormatPr baseColWidth="10" defaultColWidth="11.08984375" defaultRowHeight="15.5" x14ac:dyDescent="0.35"/>
  <cols>
    <col min="1" max="1" width="20.08984375" style="1" customWidth="1"/>
    <col min="2" max="2" width="46.6328125" style="1" customWidth="1"/>
    <col min="3" max="3" width="29.90625" style="1" customWidth="1"/>
    <col min="4" max="4" width="34.36328125" style="12" customWidth="1"/>
    <col min="5" max="5" width="17.6328125" style="12" customWidth="1"/>
    <col min="6" max="6" width="27.08984375" style="1" customWidth="1"/>
    <col min="7" max="7" width="18.453125" style="1" customWidth="1"/>
    <col min="8" max="8" width="11.08984375" style="1"/>
    <col min="9" max="9" width="30.36328125" style="1" customWidth="1"/>
    <col min="10" max="16384" width="11.08984375" style="1"/>
  </cols>
  <sheetData>
    <row r="1" spans="1:7" ht="29" customHeight="1" x14ac:dyDescent="0.35">
      <c r="B1" s="150" t="s">
        <v>39</v>
      </c>
      <c r="C1" s="150"/>
      <c r="D1" s="150"/>
      <c r="E1" s="150"/>
      <c r="F1" s="150"/>
      <c r="G1" s="150"/>
    </row>
    <row r="2" spans="1:7" ht="38.75" customHeight="1" x14ac:dyDescent="0.35">
      <c r="C2" s="137"/>
      <c r="D2" s="137"/>
      <c r="E2" s="137"/>
      <c r="F2" s="137"/>
      <c r="G2" s="137"/>
    </row>
    <row r="3" spans="1:7" x14ac:dyDescent="0.35">
      <c r="A3" s="50" t="s">
        <v>13</v>
      </c>
      <c r="B3" s="51" t="s">
        <v>8</v>
      </c>
      <c r="C3" s="51" t="s">
        <v>7</v>
      </c>
      <c r="D3" s="52" t="s">
        <v>6</v>
      </c>
      <c r="E3" s="52" t="s">
        <v>5</v>
      </c>
      <c r="F3" s="51" t="s">
        <v>4</v>
      </c>
      <c r="G3" s="51" t="s">
        <v>3</v>
      </c>
    </row>
    <row r="4" spans="1:7" s="13" customFormat="1" x14ac:dyDescent="0.35">
      <c r="A4" s="6" t="s">
        <v>223</v>
      </c>
      <c r="B4" s="18" t="s">
        <v>40</v>
      </c>
      <c r="C4" s="15" t="s">
        <v>638</v>
      </c>
      <c r="D4" s="22" t="s">
        <v>41</v>
      </c>
      <c r="E4" s="22">
        <v>28</v>
      </c>
      <c r="F4" s="22"/>
      <c r="G4" s="11">
        <f>Tableau410[[#This Row],[Quantité]]*Tableau410[[#This Row],[Prix Unitaire HT]]</f>
        <v>0</v>
      </c>
    </row>
    <row r="5" spans="1:7" s="13" customFormat="1" x14ac:dyDescent="0.35">
      <c r="A5" s="6" t="s">
        <v>223</v>
      </c>
      <c r="B5" s="6" t="s">
        <v>42</v>
      </c>
      <c r="C5" s="10" t="s">
        <v>255</v>
      </c>
      <c r="D5" s="32" t="s">
        <v>41</v>
      </c>
      <c r="E5" s="24">
        <v>38</v>
      </c>
      <c r="F5" s="5"/>
      <c r="G5" s="11">
        <f>Tableau410[[#This Row],[Quantité]]*Tableau410[[#This Row],[Prix Unitaire HT]]</f>
        <v>0</v>
      </c>
    </row>
    <row r="6" spans="1:7" s="13" customFormat="1" x14ac:dyDescent="0.35">
      <c r="A6" s="6" t="s">
        <v>223</v>
      </c>
      <c r="B6" s="6" t="s">
        <v>43</v>
      </c>
      <c r="C6" s="10" t="s">
        <v>324</v>
      </c>
      <c r="D6" s="32" t="s">
        <v>41</v>
      </c>
      <c r="E6" s="24">
        <v>23</v>
      </c>
      <c r="F6" s="5"/>
      <c r="G6" s="11">
        <f>Tableau410[[#This Row],[Quantité]]*Tableau410[[#This Row],[Prix Unitaire HT]]</f>
        <v>0</v>
      </c>
    </row>
    <row r="7" spans="1:7" s="13" customFormat="1" x14ac:dyDescent="0.35">
      <c r="A7" s="6" t="s">
        <v>223</v>
      </c>
      <c r="B7" s="6" t="s">
        <v>287</v>
      </c>
      <c r="C7" s="10"/>
      <c r="D7" s="32" t="s">
        <v>41</v>
      </c>
      <c r="E7" s="24">
        <v>18</v>
      </c>
      <c r="F7" s="5"/>
      <c r="G7" s="11">
        <f>Tableau410[[#This Row],[Quantité]]*Tableau410[[#This Row],[Prix Unitaire HT]]</f>
        <v>0</v>
      </c>
    </row>
    <row r="8" spans="1:7" s="13" customFormat="1" x14ac:dyDescent="0.35">
      <c r="A8" s="6" t="s">
        <v>223</v>
      </c>
      <c r="B8" s="6" t="s">
        <v>288</v>
      </c>
      <c r="C8" s="10"/>
      <c r="D8" s="32" t="s">
        <v>44</v>
      </c>
      <c r="E8" s="24">
        <v>18</v>
      </c>
      <c r="F8" s="5"/>
      <c r="G8" s="11">
        <f>Tableau410[[#This Row],[Quantité]]*Tableau410[[#This Row],[Prix Unitaire HT]]</f>
        <v>0</v>
      </c>
    </row>
    <row r="9" spans="1:7" s="13" customFormat="1" x14ac:dyDescent="0.35">
      <c r="A9" s="6" t="s">
        <v>223</v>
      </c>
      <c r="B9" s="6" t="s">
        <v>289</v>
      </c>
      <c r="C9" s="10"/>
      <c r="D9" s="32" t="s">
        <v>41</v>
      </c>
      <c r="E9" s="24">
        <v>18</v>
      </c>
      <c r="F9" s="5"/>
      <c r="G9" s="11">
        <f>Tableau410[[#This Row],[Quantité]]*Tableau410[[#This Row],[Prix Unitaire HT]]</f>
        <v>0</v>
      </c>
    </row>
    <row r="10" spans="1:7" s="13" customFormat="1" x14ac:dyDescent="0.35">
      <c r="A10" s="6" t="s">
        <v>223</v>
      </c>
      <c r="B10" s="6" t="s">
        <v>290</v>
      </c>
      <c r="C10" s="10"/>
      <c r="D10" s="32" t="s">
        <v>41</v>
      </c>
      <c r="E10" s="24">
        <v>30</v>
      </c>
      <c r="F10" s="5"/>
      <c r="G10" s="11">
        <f>Tableau410[[#This Row],[Quantité]]*Tableau410[[#This Row],[Prix Unitaire HT]]</f>
        <v>0</v>
      </c>
    </row>
    <row r="11" spans="1:7" s="13" customFormat="1" x14ac:dyDescent="0.35">
      <c r="A11" s="6" t="s">
        <v>223</v>
      </c>
      <c r="B11" s="6" t="s">
        <v>291</v>
      </c>
      <c r="C11" s="10"/>
      <c r="D11" s="32" t="s">
        <v>41</v>
      </c>
      <c r="E11" s="24">
        <v>18</v>
      </c>
      <c r="F11" s="5"/>
      <c r="G11" s="11">
        <f>Tableau410[[#This Row],[Quantité]]*Tableau410[[#This Row],[Prix Unitaire HT]]</f>
        <v>0</v>
      </c>
    </row>
    <row r="12" spans="1:7" s="13" customFormat="1" x14ac:dyDescent="0.35">
      <c r="A12" s="6" t="s">
        <v>252</v>
      </c>
      <c r="B12" s="6" t="s">
        <v>45</v>
      </c>
      <c r="C12" s="10"/>
      <c r="D12" s="32" t="s">
        <v>46</v>
      </c>
      <c r="E12" s="24">
        <v>120</v>
      </c>
      <c r="F12" s="5"/>
      <c r="G12" s="11">
        <f>Tableau410[[#This Row],[Quantité]]*Tableau410[[#This Row],[Prix Unitaire HT]]</f>
        <v>0</v>
      </c>
    </row>
    <row r="13" spans="1:7" s="13" customFormat="1" x14ac:dyDescent="0.35">
      <c r="A13" s="6" t="s">
        <v>252</v>
      </c>
      <c r="B13" s="6" t="s">
        <v>292</v>
      </c>
      <c r="C13" s="10"/>
      <c r="D13" s="32" t="s">
        <v>47</v>
      </c>
      <c r="E13" s="24" t="s">
        <v>48</v>
      </c>
      <c r="F13" s="5"/>
      <c r="G13" s="11">
        <f>Tableau410[[#This Row],[Quantité]]*Tableau410[[#This Row],[Prix Unitaire HT]]</f>
        <v>0</v>
      </c>
    </row>
    <row r="14" spans="1:7" s="13" customFormat="1" x14ac:dyDescent="0.35">
      <c r="A14" s="6" t="s">
        <v>253</v>
      </c>
      <c r="B14" s="6" t="s">
        <v>256</v>
      </c>
      <c r="C14" s="10" t="s">
        <v>257</v>
      </c>
      <c r="D14" s="32" t="s">
        <v>49</v>
      </c>
      <c r="E14" s="24">
        <v>120</v>
      </c>
      <c r="F14" s="5"/>
      <c r="G14" s="11">
        <f>Tableau410[[#This Row],[Quantité]]*Tableau410[[#This Row],[Prix Unitaire HT]]</f>
        <v>0</v>
      </c>
    </row>
    <row r="15" spans="1:7" s="13" customFormat="1" x14ac:dyDescent="0.35">
      <c r="A15" s="6" t="s">
        <v>253</v>
      </c>
      <c r="B15" s="6" t="s">
        <v>50</v>
      </c>
      <c r="C15" s="10"/>
      <c r="D15" s="32" t="s">
        <v>49</v>
      </c>
      <c r="E15" s="24">
        <v>5</v>
      </c>
      <c r="F15" s="5"/>
      <c r="G15" s="11">
        <f>Tableau410[[#This Row],[Quantité]]*Tableau410[[#This Row],[Prix Unitaire HT]]</f>
        <v>0</v>
      </c>
    </row>
    <row r="16" spans="1:7" s="13" customFormat="1" x14ac:dyDescent="0.35">
      <c r="A16" s="6" t="s">
        <v>253</v>
      </c>
      <c r="B16" s="6" t="s">
        <v>254</v>
      </c>
      <c r="C16" s="10" t="s">
        <v>255</v>
      </c>
      <c r="D16" s="32" t="s">
        <v>51</v>
      </c>
      <c r="E16" s="24">
        <v>30</v>
      </c>
      <c r="F16" s="5"/>
      <c r="G16" s="11">
        <f>Tableau410[[#This Row],[Quantité]]*Tableau410[[#This Row],[Prix Unitaire HT]]</f>
        <v>0</v>
      </c>
    </row>
    <row r="17" spans="1:7" s="13" customFormat="1" x14ac:dyDescent="0.35">
      <c r="A17" s="6" t="s">
        <v>253</v>
      </c>
      <c r="B17" s="6" t="s">
        <v>52</v>
      </c>
      <c r="C17" s="10"/>
      <c r="D17" s="32" t="s">
        <v>49</v>
      </c>
      <c r="E17" s="24">
        <v>200</v>
      </c>
      <c r="F17" s="5"/>
      <c r="G17" s="11">
        <f>Tableau410[[#This Row],[Quantité]]*Tableau410[[#This Row],[Prix Unitaire HT]]</f>
        <v>0</v>
      </c>
    </row>
    <row r="18" spans="1:7" s="13" customFormat="1" x14ac:dyDescent="0.35">
      <c r="A18" s="6" t="s">
        <v>240</v>
      </c>
      <c r="B18" s="6" t="s">
        <v>293</v>
      </c>
      <c r="C18" s="10"/>
      <c r="D18" s="32"/>
      <c r="E18" s="24">
        <v>15</v>
      </c>
      <c r="F18" s="5"/>
      <c r="G18" s="11">
        <f>Tableau410[[#This Row],[Quantité]]*Tableau410[[#This Row],[Prix Unitaire HT]]</f>
        <v>0</v>
      </c>
    </row>
    <row r="19" spans="1:7" s="13" customFormat="1" x14ac:dyDescent="0.35">
      <c r="A19" s="6" t="s">
        <v>172</v>
      </c>
      <c r="B19" s="6" t="s">
        <v>294</v>
      </c>
      <c r="C19" s="10"/>
      <c r="D19" s="32" t="s">
        <v>16</v>
      </c>
      <c r="E19" s="24">
        <v>80</v>
      </c>
      <c r="F19" s="5"/>
      <c r="G19" s="11">
        <f>Tableau410[[#This Row],[Quantité]]*Tableau410[[#This Row],[Prix Unitaire HT]]</f>
        <v>0</v>
      </c>
    </row>
    <row r="20" spans="1:7" s="34" customFormat="1" ht="46.5" customHeight="1" x14ac:dyDescent="0.35">
      <c r="A20" s="34" t="s">
        <v>253</v>
      </c>
      <c r="B20" s="16" t="s">
        <v>53</v>
      </c>
      <c r="C20" s="10"/>
      <c r="D20" s="11" t="s">
        <v>54</v>
      </c>
      <c r="E20" s="5">
        <v>2</v>
      </c>
      <c r="F20" s="5"/>
      <c r="G20" s="11">
        <f>Tableau410[[#This Row],[Quantité]]*Tableau410[[#This Row],[Prix Unitaire HT]]</f>
        <v>0</v>
      </c>
    </row>
    <row r="21" spans="1:7" s="34" customFormat="1" x14ac:dyDescent="0.35">
      <c r="A21" s="16" t="s">
        <v>228</v>
      </c>
      <c r="B21" s="16" t="s">
        <v>55</v>
      </c>
      <c r="C21" s="10"/>
      <c r="D21" s="11"/>
      <c r="E21" s="5">
        <v>4</v>
      </c>
      <c r="F21" s="5"/>
      <c r="G21" s="11">
        <f>E21*F21</f>
        <v>0</v>
      </c>
    </row>
    <row r="22" spans="1:7" s="13" customFormat="1" x14ac:dyDescent="0.35">
      <c r="A22" s="151"/>
      <c r="B22" s="152"/>
      <c r="C22" s="152"/>
      <c r="D22" s="152"/>
      <c r="E22" s="153"/>
    </row>
    <row r="23" spans="1:7" s="13" customFormat="1" x14ac:dyDescent="0.35">
      <c r="C23" s="35"/>
      <c r="D23" s="36"/>
      <c r="E23" s="6" t="s">
        <v>2</v>
      </c>
      <c r="F23" s="138">
        <f>SUM(G4:G21)</f>
        <v>0</v>
      </c>
      <c r="G23" s="139"/>
    </row>
    <row r="24" spans="1:7" s="13" customFormat="1" x14ac:dyDescent="0.35">
      <c r="C24" s="35"/>
      <c r="D24" s="36"/>
      <c r="E24" s="6" t="s">
        <v>1</v>
      </c>
      <c r="F24" s="138">
        <f>F23*20%</f>
        <v>0</v>
      </c>
      <c r="G24" s="139"/>
    </row>
    <row r="25" spans="1:7" s="13" customFormat="1" x14ac:dyDescent="0.35">
      <c r="C25" s="35"/>
      <c r="D25" s="36"/>
      <c r="E25" s="6" t="s">
        <v>0</v>
      </c>
      <c r="F25" s="138">
        <f>F24+F23</f>
        <v>0</v>
      </c>
      <c r="G25" s="139"/>
    </row>
    <row r="26" spans="1:7" s="13" customFormat="1" x14ac:dyDescent="0.35">
      <c r="C26" s="35"/>
      <c r="D26" s="36"/>
      <c r="E26" s="36"/>
      <c r="F26" s="36"/>
    </row>
    <row r="27" spans="1:7" s="13" customFormat="1" x14ac:dyDescent="0.35">
      <c r="D27" s="33"/>
      <c r="E27" s="33"/>
    </row>
    <row r="28" spans="1:7" s="13" customFormat="1" x14ac:dyDescent="0.35">
      <c r="D28" s="33"/>
      <c r="E28" s="33"/>
    </row>
    <row r="29" spans="1:7" s="13" customFormat="1" x14ac:dyDescent="0.35">
      <c r="D29" s="33"/>
      <c r="E29" s="33"/>
    </row>
    <row r="30" spans="1:7" s="13" customFormat="1" x14ac:dyDescent="0.35">
      <c r="D30" s="33"/>
      <c r="E30" s="33"/>
    </row>
    <row r="31" spans="1:7" s="13" customFormat="1" x14ac:dyDescent="0.35">
      <c r="D31" s="33"/>
      <c r="E31" s="33"/>
    </row>
    <row r="32" spans="1:7" s="13" customFormat="1" x14ac:dyDescent="0.35">
      <c r="D32" s="33"/>
      <c r="E32" s="33"/>
    </row>
    <row r="33" spans="3:7" s="13" customFormat="1" x14ac:dyDescent="0.35">
      <c r="D33" s="33"/>
      <c r="E33" s="33"/>
    </row>
    <row r="34" spans="3:7" s="13" customFormat="1" x14ac:dyDescent="0.35">
      <c r="D34" s="33"/>
      <c r="E34" s="33"/>
    </row>
    <row r="35" spans="3:7" s="13" customFormat="1" x14ac:dyDescent="0.35">
      <c r="D35" s="33"/>
      <c r="E35" s="33"/>
    </row>
    <row r="36" spans="3:7" s="13" customFormat="1" x14ac:dyDescent="0.35">
      <c r="D36" s="33"/>
      <c r="E36" s="33"/>
    </row>
    <row r="37" spans="3:7" s="13" customFormat="1" x14ac:dyDescent="0.35">
      <c r="D37" s="33"/>
      <c r="E37" s="33"/>
    </row>
    <row r="38" spans="3:7" s="13" customFormat="1" x14ac:dyDescent="0.35">
      <c r="D38" s="33"/>
      <c r="E38" s="33"/>
    </row>
    <row r="39" spans="3:7" s="13" customFormat="1" x14ac:dyDescent="0.35">
      <c r="D39" s="33"/>
      <c r="E39" s="33"/>
    </row>
    <row r="40" spans="3:7" s="13" customFormat="1" x14ac:dyDescent="0.35">
      <c r="C40" s="149"/>
      <c r="D40" s="149"/>
      <c r="E40" s="149"/>
      <c r="F40" s="149"/>
      <c r="G40" s="149"/>
    </row>
    <row r="41" spans="3:7" s="13" customFormat="1" x14ac:dyDescent="0.35">
      <c r="C41" s="149"/>
      <c r="D41" s="149"/>
      <c r="E41" s="149"/>
      <c r="F41" s="149"/>
      <c r="G41" s="149"/>
    </row>
    <row r="42" spans="3:7" s="13" customFormat="1" x14ac:dyDescent="0.35">
      <c r="C42" s="149"/>
      <c r="D42" s="149"/>
      <c r="E42" s="149"/>
      <c r="F42" s="149"/>
      <c r="G42" s="149"/>
    </row>
  </sheetData>
  <mergeCells count="9">
    <mergeCell ref="C40:G40"/>
    <mergeCell ref="C41:G41"/>
    <mergeCell ref="C42:G42"/>
    <mergeCell ref="B1:G1"/>
    <mergeCell ref="A22:E22"/>
    <mergeCell ref="C2:G2"/>
    <mergeCell ref="F23:G23"/>
    <mergeCell ref="F24:G24"/>
    <mergeCell ref="F25:G25"/>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0501F-F00F-4C9F-81EC-DAD336DBEE0E}">
  <dimension ref="A1:H127"/>
  <sheetViews>
    <sheetView zoomScale="85" zoomScaleNormal="85" workbookViewId="0">
      <selection activeCell="D102" sqref="D102"/>
    </sheetView>
  </sheetViews>
  <sheetFormatPr baseColWidth="10" defaultColWidth="11.08984375" defaultRowHeight="15.5" x14ac:dyDescent="0.35"/>
  <cols>
    <col min="1" max="1" width="23.54296875" style="1" customWidth="1"/>
    <col min="2" max="2" width="29.90625" style="1" customWidth="1"/>
    <col min="3" max="3" width="24.453125" style="1" customWidth="1"/>
    <col min="4" max="4" width="36.6328125" style="1" customWidth="1"/>
    <col min="5" max="5" width="27.08984375" style="1" customWidth="1"/>
    <col min="6" max="6" width="18.453125" style="12" customWidth="1"/>
    <col min="7" max="7" width="18.6328125" style="1" customWidth="1"/>
    <col min="8" max="8" width="14" style="1" customWidth="1"/>
    <col min="9" max="9" width="30.36328125" style="1" customWidth="1"/>
    <col min="10" max="16384" width="11.08984375" style="1"/>
  </cols>
  <sheetData>
    <row r="1" spans="1:8" x14ac:dyDescent="0.35">
      <c r="B1" s="143" t="s">
        <v>56</v>
      </c>
      <c r="C1" s="143"/>
      <c r="D1" s="143"/>
      <c r="E1" s="143"/>
      <c r="F1" s="143"/>
      <c r="G1" s="143"/>
    </row>
    <row r="2" spans="1:8" ht="38.75" customHeight="1" x14ac:dyDescent="0.35">
      <c r="B2" s="137"/>
      <c r="C2" s="137"/>
      <c r="D2" s="137"/>
      <c r="E2" s="137"/>
      <c r="F2" s="137"/>
      <c r="G2" s="137"/>
    </row>
    <row r="3" spans="1:8" x14ac:dyDescent="0.35">
      <c r="A3" s="53" t="s">
        <v>169</v>
      </c>
      <c r="B3" s="54" t="s">
        <v>8</v>
      </c>
      <c r="C3" s="54" t="s">
        <v>7</v>
      </c>
      <c r="D3" s="54" t="s">
        <v>6</v>
      </c>
      <c r="E3" s="54" t="s">
        <v>173</v>
      </c>
      <c r="F3" s="55" t="s">
        <v>5</v>
      </c>
      <c r="G3" s="54" t="s">
        <v>4</v>
      </c>
      <c r="H3" s="54" t="s">
        <v>3</v>
      </c>
    </row>
    <row r="4" spans="1:8" s="37" customFormat="1" x14ac:dyDescent="0.35">
      <c r="A4" s="15" t="s">
        <v>172</v>
      </c>
      <c r="B4" s="10" t="s">
        <v>314</v>
      </c>
      <c r="C4" s="11"/>
      <c r="D4" s="15" t="s">
        <v>315</v>
      </c>
      <c r="E4" s="15"/>
      <c r="F4" s="22">
        <v>1</v>
      </c>
      <c r="G4" s="15"/>
      <c r="H4" s="11">
        <f>Tableau4[[#This Row],[Quantité]]*Tableau4[[#This Row],[Prix Unitaire HT]]</f>
        <v>0</v>
      </c>
    </row>
    <row r="5" spans="1:8" s="37" customFormat="1" ht="31" x14ac:dyDescent="0.35">
      <c r="A5" s="16" t="s">
        <v>197</v>
      </c>
      <c r="B5" s="10" t="s">
        <v>270</v>
      </c>
      <c r="C5" s="5" t="s">
        <v>409</v>
      </c>
      <c r="D5" s="10" t="s">
        <v>408</v>
      </c>
      <c r="E5" s="10"/>
      <c r="F5" s="11">
        <v>2</v>
      </c>
      <c r="G5" s="16"/>
      <c r="H5" s="11">
        <f>Tableau4[[#This Row],[Quantité]]*Tableau4[[#This Row],[Prix Unitaire HT]]</f>
        <v>0</v>
      </c>
    </row>
    <row r="6" spans="1:8" s="37" customFormat="1" ht="31" x14ac:dyDescent="0.35">
      <c r="A6" s="16" t="s">
        <v>197</v>
      </c>
      <c r="B6" s="10" t="s">
        <v>270</v>
      </c>
      <c r="C6" s="120" t="s">
        <v>410</v>
      </c>
      <c r="D6" s="10" t="s">
        <v>408</v>
      </c>
      <c r="E6" s="121"/>
      <c r="F6" s="120">
        <v>3</v>
      </c>
      <c r="G6" s="121"/>
      <c r="H6" s="120">
        <f>Tableau4[[#This Row],[Quantité]]*Tableau4[[#This Row],[Prix Unitaire HT]]</f>
        <v>0</v>
      </c>
    </row>
    <row r="7" spans="1:8" s="37" customFormat="1" ht="31" x14ac:dyDescent="0.35">
      <c r="A7" s="16" t="s">
        <v>197</v>
      </c>
      <c r="B7" s="10" t="s">
        <v>270</v>
      </c>
      <c r="C7" s="5" t="s">
        <v>411</v>
      </c>
      <c r="D7" s="10" t="s">
        <v>408</v>
      </c>
      <c r="E7" s="10"/>
      <c r="F7" s="11">
        <v>3</v>
      </c>
      <c r="G7" s="16"/>
      <c r="H7" s="11">
        <f>Tableau4[[#This Row],[Quantité]]*Tableau4[[#This Row],[Prix Unitaire HT]]</f>
        <v>0</v>
      </c>
    </row>
    <row r="8" spans="1:8" s="37" customFormat="1" ht="31" x14ac:dyDescent="0.35">
      <c r="A8" s="16" t="s">
        <v>197</v>
      </c>
      <c r="B8" s="10" t="s">
        <v>270</v>
      </c>
      <c r="C8" s="11" t="s">
        <v>412</v>
      </c>
      <c r="D8" s="10" t="s">
        <v>408</v>
      </c>
      <c r="E8" s="10"/>
      <c r="F8" s="11">
        <v>2</v>
      </c>
      <c r="G8" s="16"/>
      <c r="H8" s="11">
        <f>Tableau4[[#This Row],[Quantité]]*Tableau4[[#This Row],[Prix Unitaire HT]]</f>
        <v>0</v>
      </c>
    </row>
    <row r="9" spans="1:8" s="37" customFormat="1" ht="31" x14ac:dyDescent="0.35">
      <c r="A9" s="16" t="s">
        <v>374</v>
      </c>
      <c r="B9" s="10" t="s">
        <v>545</v>
      </c>
      <c r="C9" s="5" t="s">
        <v>547</v>
      </c>
      <c r="D9" s="10" t="s">
        <v>548</v>
      </c>
      <c r="E9" s="10" t="s">
        <v>544</v>
      </c>
      <c r="F9" s="5">
        <v>15</v>
      </c>
      <c r="G9" s="15"/>
      <c r="H9" s="11">
        <f>Tableau4[[#This Row],[Quantité]]*Tableau4[[#This Row],[Prix Unitaire HT]]</f>
        <v>0</v>
      </c>
    </row>
    <row r="10" spans="1:8" s="37" customFormat="1" ht="31" x14ac:dyDescent="0.35">
      <c r="A10" s="16" t="s">
        <v>374</v>
      </c>
      <c r="B10" s="10" t="s">
        <v>270</v>
      </c>
      <c r="C10" s="5" t="s">
        <v>546</v>
      </c>
      <c r="D10" s="10" t="s">
        <v>548</v>
      </c>
      <c r="E10" s="10" t="s">
        <v>544</v>
      </c>
      <c r="F10" s="5">
        <v>15</v>
      </c>
      <c r="G10" s="15"/>
      <c r="H10" s="11">
        <f>Tableau4[[#This Row],[Quantité]]*Tableau4[[#This Row],[Prix Unitaire HT]]</f>
        <v>0</v>
      </c>
    </row>
    <row r="11" spans="1:8" s="37" customFormat="1" ht="31" x14ac:dyDescent="0.35">
      <c r="A11" s="16" t="s">
        <v>188</v>
      </c>
      <c r="B11" s="7" t="s">
        <v>518</v>
      </c>
      <c r="C11" s="5" t="s">
        <v>484</v>
      </c>
      <c r="D11" s="10" t="s">
        <v>473</v>
      </c>
      <c r="E11" s="10" t="s">
        <v>474</v>
      </c>
      <c r="F11" s="11" t="s">
        <v>475</v>
      </c>
      <c r="G11" s="16"/>
      <c r="H11" s="11" t="e">
        <f>Tableau4[[#This Row],[Quantité]]*Tableau4[[#This Row],[Prix Unitaire HT]]</f>
        <v>#VALUE!</v>
      </c>
    </row>
    <row r="12" spans="1:8" s="38" customFormat="1" ht="31" x14ac:dyDescent="0.35">
      <c r="A12" s="15" t="s">
        <v>519</v>
      </c>
      <c r="B12" s="10" t="s">
        <v>259</v>
      </c>
      <c r="C12" s="11"/>
      <c r="D12" s="10" t="s">
        <v>57</v>
      </c>
      <c r="E12" s="10" t="s">
        <v>58</v>
      </c>
      <c r="F12" s="11">
        <v>10</v>
      </c>
      <c r="G12" s="15"/>
      <c r="H12" s="11">
        <f>Tableau4[[#This Row],[Quantité]]*Tableau4[[#This Row],[Prix Unitaire HT]]</f>
        <v>0</v>
      </c>
    </row>
    <row r="13" spans="1:8" s="38" customFormat="1" hidden="1" x14ac:dyDescent="0.35">
      <c r="A13" s="15" t="s">
        <v>188</v>
      </c>
      <c r="B13" s="10" t="s">
        <v>260</v>
      </c>
      <c r="C13" s="11"/>
      <c r="D13" s="10"/>
      <c r="E13" s="10" t="s">
        <v>10</v>
      </c>
      <c r="F13" s="22">
        <v>1</v>
      </c>
      <c r="G13" s="15"/>
      <c r="H13" s="11">
        <f>Tableau4[[#This Row],[Quantité]]*Tableau4[[#This Row],[Prix Unitaire HT]]</f>
        <v>0</v>
      </c>
    </row>
    <row r="14" spans="1:8" s="38" customFormat="1" ht="31" hidden="1" x14ac:dyDescent="0.35">
      <c r="A14" s="15" t="s">
        <v>188</v>
      </c>
      <c r="B14" s="10" t="s">
        <v>261</v>
      </c>
      <c r="C14" s="11"/>
      <c r="D14" s="10" t="s">
        <v>59</v>
      </c>
      <c r="E14" s="10" t="s">
        <v>10</v>
      </c>
      <c r="F14" s="22">
        <v>5</v>
      </c>
      <c r="G14" s="15"/>
      <c r="H14" s="11">
        <f>Tableau4[[#This Row],[Quantité]]*Tableau4[[#This Row],[Prix Unitaire HT]]</f>
        <v>0</v>
      </c>
    </row>
    <row r="15" spans="1:8" s="38" customFormat="1" x14ac:dyDescent="0.35">
      <c r="A15" s="15" t="s">
        <v>188</v>
      </c>
      <c r="B15" s="10" t="s">
        <v>262</v>
      </c>
      <c r="C15" s="11"/>
      <c r="D15" s="10" t="s">
        <v>493</v>
      </c>
      <c r="E15" s="10"/>
      <c r="F15" s="22" t="s">
        <v>482</v>
      </c>
      <c r="G15" s="15"/>
      <c r="H15" s="11" t="e">
        <f>Tableau4[[#This Row],[Quantité]]*Tableau4[[#This Row],[Prix Unitaire HT]]</f>
        <v>#VALUE!</v>
      </c>
    </row>
    <row r="16" spans="1:8" s="38" customFormat="1" x14ac:dyDescent="0.35">
      <c r="A16" s="15" t="s">
        <v>188</v>
      </c>
      <c r="B16" s="10" t="s">
        <v>481</v>
      </c>
      <c r="C16" s="11"/>
      <c r="D16" s="10" t="s">
        <v>493</v>
      </c>
      <c r="E16" s="10"/>
      <c r="F16" s="22" t="s">
        <v>482</v>
      </c>
      <c r="G16" s="15"/>
      <c r="H16" s="11" t="e">
        <f>Tableau4[[#This Row],[Quantité]]*Tableau4[[#This Row],[Prix Unitaire HT]]</f>
        <v>#VALUE!</v>
      </c>
    </row>
    <row r="17" spans="1:8" s="38" customFormat="1" x14ac:dyDescent="0.35">
      <c r="A17" s="15" t="s">
        <v>188</v>
      </c>
      <c r="B17" s="10" t="s">
        <v>483</v>
      </c>
      <c r="C17" s="5"/>
      <c r="D17" s="10" t="s">
        <v>493</v>
      </c>
      <c r="E17" s="10"/>
      <c r="F17" s="70">
        <v>1</v>
      </c>
      <c r="G17" s="15"/>
      <c r="H17" s="11">
        <f>Tableau4[[#This Row],[Quantité]]*Tableau4[[#This Row],[Prix Unitaire HT]]</f>
        <v>0</v>
      </c>
    </row>
    <row r="18" spans="1:8" s="38" customFormat="1" ht="31" x14ac:dyDescent="0.35">
      <c r="A18" s="15" t="s">
        <v>188</v>
      </c>
      <c r="B18" s="10" t="s">
        <v>485</v>
      </c>
      <c r="C18" s="11"/>
      <c r="D18" s="10" t="s">
        <v>493</v>
      </c>
      <c r="E18" s="10" t="s">
        <v>60</v>
      </c>
      <c r="F18" s="11" t="s">
        <v>482</v>
      </c>
      <c r="G18" s="15"/>
      <c r="H18" s="11" t="e">
        <f>Tableau4[[#This Row],[Quantité]]*Tableau4[[#This Row],[Prix Unitaire HT]]</f>
        <v>#VALUE!</v>
      </c>
    </row>
    <row r="19" spans="1:8" s="38" customFormat="1" ht="31" x14ac:dyDescent="0.35">
      <c r="A19" s="15" t="s">
        <v>188</v>
      </c>
      <c r="B19" s="10" t="s">
        <v>486</v>
      </c>
      <c r="C19" s="11"/>
      <c r="D19" s="10" t="s">
        <v>480</v>
      </c>
      <c r="E19" s="10" t="s">
        <v>61</v>
      </c>
      <c r="F19" s="11" t="s">
        <v>482</v>
      </c>
      <c r="G19" s="15"/>
      <c r="H19" s="11" t="e">
        <f>Tableau4[[#This Row],[Quantité]]*Tableau4[[#This Row],[Prix Unitaire HT]]</f>
        <v>#VALUE!</v>
      </c>
    </row>
    <row r="20" spans="1:8" s="38" customFormat="1" ht="31" x14ac:dyDescent="0.35">
      <c r="A20" s="15" t="s">
        <v>188</v>
      </c>
      <c r="B20" s="10" t="s">
        <v>681</v>
      </c>
      <c r="C20" s="11"/>
      <c r="D20" s="10" t="s">
        <v>480</v>
      </c>
      <c r="E20" s="10" t="s">
        <v>61</v>
      </c>
      <c r="F20" s="22" t="s">
        <v>62</v>
      </c>
      <c r="G20" s="15"/>
      <c r="H20" s="11">
        <f>Tableau4[[#This Row],[Quantité]]*Tableau4[[#This Row],[Prix Unitaire HT]]</f>
        <v>0</v>
      </c>
    </row>
    <row r="21" spans="1:8" s="38" customFormat="1" ht="31" x14ac:dyDescent="0.35">
      <c r="A21" s="15" t="s">
        <v>188</v>
      </c>
      <c r="B21" s="10" t="s">
        <v>682</v>
      </c>
      <c r="C21" s="11"/>
      <c r="D21" s="10" t="s">
        <v>480</v>
      </c>
      <c r="E21" s="10" t="s">
        <v>61</v>
      </c>
      <c r="F21" s="22" t="s">
        <v>62</v>
      </c>
      <c r="G21" s="15"/>
      <c r="H21" s="11">
        <f>Tableau4[[#This Row],[Quantité]]*Tableau4[[#This Row],[Prix Unitaire HT]]</f>
        <v>0</v>
      </c>
    </row>
    <row r="22" spans="1:8" s="38" customFormat="1" ht="31" x14ac:dyDescent="0.35">
      <c r="A22" s="15" t="s">
        <v>188</v>
      </c>
      <c r="B22" s="10" t="s">
        <v>63</v>
      </c>
      <c r="C22" s="11"/>
      <c r="D22" s="10" t="s">
        <v>64</v>
      </c>
      <c r="E22" s="10" t="s">
        <v>10</v>
      </c>
      <c r="F22" s="11">
        <v>2</v>
      </c>
      <c r="G22" s="15"/>
      <c r="H22" s="11">
        <f>Tableau4[[#This Row],[Quantité]]*Tableau4[[#This Row],[Prix Unitaire HT]]</f>
        <v>0</v>
      </c>
    </row>
    <row r="23" spans="1:8" s="38" customFormat="1" x14ac:dyDescent="0.35">
      <c r="A23" s="15" t="s">
        <v>188</v>
      </c>
      <c r="B23" s="10" t="s">
        <v>65</v>
      </c>
      <c r="C23" s="11"/>
      <c r="D23" s="10"/>
      <c r="E23" s="10" t="s">
        <v>61</v>
      </c>
      <c r="F23" s="22">
        <v>1</v>
      </c>
      <c r="G23" s="15"/>
      <c r="H23" s="11">
        <f>Tableau4[[#This Row],[Quantité]]*Tableau4[[#This Row],[Prix Unitaire HT]]</f>
        <v>0</v>
      </c>
    </row>
    <row r="24" spans="1:8" s="38" customFormat="1" ht="31" x14ac:dyDescent="0.35">
      <c r="A24" s="15" t="s">
        <v>188</v>
      </c>
      <c r="B24" s="10" t="s">
        <v>105</v>
      </c>
      <c r="C24" s="11"/>
      <c r="D24" s="10" t="s">
        <v>494</v>
      </c>
      <c r="E24" s="10" t="s">
        <v>679</v>
      </c>
      <c r="F24" s="11">
        <v>15</v>
      </c>
      <c r="G24" s="15"/>
      <c r="H24" s="11">
        <f>Tableau4[[#This Row],[Quantité]]*Tableau4[[#This Row],[Prix Unitaire HT]]</f>
        <v>0</v>
      </c>
    </row>
    <row r="25" spans="1:8" s="38" customFormat="1" x14ac:dyDescent="0.35">
      <c r="A25" s="15" t="s">
        <v>188</v>
      </c>
      <c r="B25" s="10" t="s">
        <v>66</v>
      </c>
      <c r="C25" s="11"/>
      <c r="D25" s="10" t="s">
        <v>492</v>
      </c>
      <c r="E25" s="10"/>
      <c r="F25" s="22">
        <v>1</v>
      </c>
      <c r="G25" s="15"/>
      <c r="H25" s="11">
        <f>Tableau4[[#This Row],[Quantité]]*Tableau4[[#This Row],[Prix Unitaire HT]]</f>
        <v>0</v>
      </c>
    </row>
    <row r="26" spans="1:8" s="38" customFormat="1" ht="46.5" customHeight="1" x14ac:dyDescent="0.35">
      <c r="A26" s="15" t="s">
        <v>188</v>
      </c>
      <c r="B26" s="10" t="s">
        <v>67</v>
      </c>
      <c r="C26" s="11"/>
      <c r="D26" s="10" t="s">
        <v>495</v>
      </c>
      <c r="E26" s="10"/>
      <c r="F26" s="11" t="s">
        <v>482</v>
      </c>
      <c r="G26" s="15"/>
      <c r="H26" s="11" t="e">
        <f>Tableau4[[#This Row],[Quantité]]*Tableau4[[#This Row],[Prix Unitaire HT]]</f>
        <v>#VALUE!</v>
      </c>
    </row>
    <row r="27" spans="1:8" s="38" customFormat="1" x14ac:dyDescent="0.35">
      <c r="A27" s="15" t="s">
        <v>188</v>
      </c>
      <c r="B27" s="10" t="s">
        <v>70</v>
      </c>
      <c r="C27" s="11"/>
      <c r="D27" s="10"/>
      <c r="E27" s="10" t="s">
        <v>61</v>
      </c>
      <c r="F27" s="11">
        <v>1</v>
      </c>
      <c r="G27" s="15"/>
      <c r="H27" s="11">
        <f>Tableau4[[#This Row],[Quantité]]*Tableau4[[#This Row],[Prix Unitaire HT]]</f>
        <v>0</v>
      </c>
    </row>
    <row r="28" spans="1:8" s="38" customFormat="1" x14ac:dyDescent="0.35">
      <c r="A28" s="15" t="s">
        <v>188</v>
      </c>
      <c r="B28" s="10" t="s">
        <v>295</v>
      </c>
      <c r="C28" s="11"/>
      <c r="D28" s="10" t="s">
        <v>493</v>
      </c>
      <c r="E28" s="10"/>
      <c r="F28" s="11" t="s">
        <v>482</v>
      </c>
      <c r="G28" s="15"/>
      <c r="H28" s="11" t="e">
        <f>Tableau4[[#This Row],[Quantité]]*Tableau4[[#This Row],[Prix Unitaire HT]]</f>
        <v>#VALUE!</v>
      </c>
    </row>
    <row r="29" spans="1:8" s="38" customFormat="1" x14ac:dyDescent="0.35">
      <c r="A29" s="15" t="s">
        <v>188</v>
      </c>
      <c r="B29" s="10" t="s">
        <v>296</v>
      </c>
      <c r="C29" s="5"/>
      <c r="D29" s="10" t="s">
        <v>20</v>
      </c>
      <c r="E29" s="10"/>
      <c r="F29" s="11" t="s">
        <v>482</v>
      </c>
      <c r="G29" s="15"/>
      <c r="H29" s="11" t="e">
        <f>Tableau4[[#This Row],[Quantité]]*Tableau4[[#This Row],[Prix Unitaire HT]]</f>
        <v>#VALUE!</v>
      </c>
    </row>
    <row r="30" spans="1:8" s="38" customFormat="1" ht="31" x14ac:dyDescent="0.35">
      <c r="A30" s="15" t="s">
        <v>188</v>
      </c>
      <c r="B30" s="10" t="s">
        <v>487</v>
      </c>
      <c r="C30" s="5" t="s">
        <v>488</v>
      </c>
      <c r="D30" s="10" t="s">
        <v>490</v>
      </c>
      <c r="E30" s="10" t="s">
        <v>489</v>
      </c>
      <c r="F30" s="11">
        <v>2</v>
      </c>
      <c r="G30" s="15"/>
      <c r="H30" s="11">
        <f>Tableau4[[#This Row],[Quantité]]*Tableau4[[#This Row],[Prix Unitaire HT]]</f>
        <v>0</v>
      </c>
    </row>
    <row r="31" spans="1:8" s="38" customFormat="1" ht="31" x14ac:dyDescent="0.35">
      <c r="A31" s="15" t="s">
        <v>188</v>
      </c>
      <c r="B31" s="10" t="s">
        <v>487</v>
      </c>
      <c r="C31" s="5" t="s">
        <v>488</v>
      </c>
      <c r="D31" s="10" t="s">
        <v>490</v>
      </c>
      <c r="E31" s="10" t="s">
        <v>680</v>
      </c>
      <c r="F31" s="11">
        <v>2</v>
      </c>
      <c r="G31" s="15"/>
      <c r="H31" s="11">
        <f>Tableau4[[#This Row],[Quantité]]*Tableau4[[#This Row],[Prix Unitaire HT]]</f>
        <v>0</v>
      </c>
    </row>
    <row r="32" spans="1:8" s="38" customFormat="1" ht="31" x14ac:dyDescent="0.35">
      <c r="A32" s="15" t="s">
        <v>188</v>
      </c>
      <c r="B32" s="10" t="s">
        <v>72</v>
      </c>
      <c r="C32" s="5"/>
      <c r="D32" s="10" t="s">
        <v>491</v>
      </c>
      <c r="E32" s="10"/>
      <c r="F32" s="11">
        <v>2</v>
      </c>
      <c r="G32" s="15"/>
      <c r="H32" s="11">
        <f>Tableau4[[#This Row],[Quantité]]*Tableau4[[#This Row],[Prix Unitaire HT]]</f>
        <v>0</v>
      </c>
    </row>
    <row r="33" spans="1:8" s="38" customFormat="1" ht="93" x14ac:dyDescent="0.35">
      <c r="A33" s="15" t="s">
        <v>263</v>
      </c>
      <c r="B33" s="10" t="s">
        <v>496</v>
      </c>
      <c r="C33" s="5"/>
      <c r="D33" s="10" t="s">
        <v>497</v>
      </c>
      <c r="E33" s="10"/>
      <c r="F33" s="11" t="s">
        <v>482</v>
      </c>
      <c r="G33" s="15"/>
      <c r="H33" s="11" t="e">
        <f>Tableau4[[#This Row],[Quantité]]*Tableau4[[#This Row],[Prix Unitaire HT]]</f>
        <v>#VALUE!</v>
      </c>
    </row>
    <row r="34" spans="1:8" s="38" customFormat="1" ht="31" x14ac:dyDescent="0.35">
      <c r="A34" s="15" t="s">
        <v>263</v>
      </c>
      <c r="B34" s="10" t="s">
        <v>297</v>
      </c>
      <c r="C34" s="5"/>
      <c r="D34" s="10" t="s">
        <v>73</v>
      </c>
      <c r="E34" s="10" t="s">
        <v>61</v>
      </c>
      <c r="F34" s="11" t="s">
        <v>482</v>
      </c>
      <c r="G34" s="15"/>
      <c r="H34" s="11" t="e">
        <f>Tableau4[[#This Row],[Quantité]]*Tableau4[[#This Row],[Prix Unitaire HT]]</f>
        <v>#VALUE!</v>
      </c>
    </row>
    <row r="35" spans="1:8" s="38" customFormat="1" ht="62" x14ac:dyDescent="0.35">
      <c r="A35" s="15" t="s">
        <v>263</v>
      </c>
      <c r="B35" s="10" t="s">
        <v>298</v>
      </c>
      <c r="C35" s="5" t="s">
        <v>74</v>
      </c>
      <c r="D35" s="10" t="s">
        <v>498</v>
      </c>
      <c r="E35" s="10"/>
      <c r="F35" s="11">
        <v>10</v>
      </c>
      <c r="G35" s="15"/>
      <c r="H35" s="11">
        <f>Tableau4[[#This Row],[Quantité]]*Tableau4[[#This Row],[Prix Unitaire HT]]</f>
        <v>0</v>
      </c>
    </row>
    <row r="36" spans="1:8" s="38" customFormat="1" x14ac:dyDescent="0.35">
      <c r="A36" s="15" t="s">
        <v>263</v>
      </c>
      <c r="B36" s="10" t="s">
        <v>299</v>
      </c>
      <c r="C36" s="5"/>
      <c r="D36" s="10"/>
      <c r="E36" s="10"/>
      <c r="F36" s="22">
        <v>2</v>
      </c>
      <c r="G36" s="15"/>
      <c r="H36" s="11">
        <f>Tableau4[[#This Row],[Quantité]]*Tableau4[[#This Row],[Prix Unitaire HT]]</f>
        <v>0</v>
      </c>
    </row>
    <row r="37" spans="1:8" s="38" customFormat="1" ht="31" x14ac:dyDescent="0.35">
      <c r="A37" s="15" t="s">
        <v>263</v>
      </c>
      <c r="B37" s="10" t="s">
        <v>75</v>
      </c>
      <c r="C37" s="5"/>
      <c r="D37" s="10" t="s">
        <v>499</v>
      </c>
      <c r="E37" s="10"/>
      <c r="F37" s="11" t="s">
        <v>36</v>
      </c>
      <c r="G37" s="15"/>
      <c r="H37" s="11" t="e">
        <f>Tableau4[[#This Row],[Quantité]]*Tableau4[[#This Row],[Prix Unitaire HT]]</f>
        <v>#VALUE!</v>
      </c>
    </row>
    <row r="38" spans="1:8" s="38" customFormat="1" x14ac:dyDescent="0.35">
      <c r="A38" s="15" t="s">
        <v>263</v>
      </c>
      <c r="B38" s="10" t="s">
        <v>76</v>
      </c>
      <c r="C38" s="5"/>
      <c r="D38" s="10"/>
      <c r="E38" s="10"/>
      <c r="F38" s="11" t="s">
        <v>36</v>
      </c>
      <c r="G38" s="15"/>
      <c r="H38" s="11" t="e">
        <f>Tableau4[[#This Row],[Quantité]]*Tableau4[[#This Row],[Prix Unitaire HT]]</f>
        <v>#VALUE!</v>
      </c>
    </row>
    <row r="39" spans="1:8" s="38" customFormat="1" x14ac:dyDescent="0.35">
      <c r="A39" s="15" t="s">
        <v>263</v>
      </c>
      <c r="B39" s="10" t="s">
        <v>77</v>
      </c>
      <c r="C39" s="5"/>
      <c r="D39" s="10"/>
      <c r="E39" s="10"/>
      <c r="F39" s="11" t="s">
        <v>36</v>
      </c>
      <c r="G39" s="15"/>
      <c r="H39" s="11" t="e">
        <f>Tableau4[[#This Row],[Quantité]]*Tableau4[[#This Row],[Prix Unitaire HT]]</f>
        <v>#VALUE!</v>
      </c>
    </row>
    <row r="40" spans="1:8" s="38" customFormat="1" ht="31" x14ac:dyDescent="0.35">
      <c r="A40" s="15" t="s">
        <v>263</v>
      </c>
      <c r="B40" s="10" t="s">
        <v>78</v>
      </c>
      <c r="C40" s="5"/>
      <c r="D40" s="10"/>
      <c r="E40" s="10"/>
      <c r="F40" s="11" t="s">
        <v>36</v>
      </c>
      <c r="G40" s="15"/>
      <c r="H40" s="11" t="e">
        <f>Tableau4[[#This Row],[Quantité]]*Tableau4[[#This Row],[Prix Unitaire HT]]</f>
        <v>#VALUE!</v>
      </c>
    </row>
    <row r="41" spans="1:8" s="38" customFormat="1" ht="31" x14ac:dyDescent="0.35">
      <c r="A41" s="15" t="s">
        <v>263</v>
      </c>
      <c r="B41" s="10" t="s">
        <v>300</v>
      </c>
      <c r="C41" s="5"/>
      <c r="D41" s="10" t="s">
        <v>500</v>
      </c>
      <c r="E41" s="10" t="s">
        <v>10</v>
      </c>
      <c r="F41" s="11">
        <v>12</v>
      </c>
      <c r="G41" s="15"/>
      <c r="H41" s="11">
        <f>Tableau4[[#This Row],[Quantité]]*Tableau4[[#This Row],[Prix Unitaire HT]]</f>
        <v>0</v>
      </c>
    </row>
    <row r="42" spans="1:8" s="38" customFormat="1" x14ac:dyDescent="0.35">
      <c r="A42" s="15" t="s">
        <v>263</v>
      </c>
      <c r="B42" s="10" t="s">
        <v>79</v>
      </c>
      <c r="C42" s="5"/>
      <c r="D42" s="10" t="s">
        <v>502</v>
      </c>
      <c r="E42" s="10"/>
      <c r="F42" s="11">
        <v>1</v>
      </c>
      <c r="G42" s="15"/>
      <c r="H42" s="11">
        <f>Tableau4[[#This Row],[Quantité]]*Tableau4[[#This Row],[Prix Unitaire HT]]</f>
        <v>0</v>
      </c>
    </row>
    <row r="43" spans="1:8" s="38" customFormat="1" ht="31" x14ac:dyDescent="0.35">
      <c r="A43" s="15" t="s">
        <v>263</v>
      </c>
      <c r="B43" s="10" t="s">
        <v>80</v>
      </c>
      <c r="C43" s="5"/>
      <c r="D43" s="10" t="s">
        <v>503</v>
      </c>
      <c r="E43" s="10" t="s">
        <v>501</v>
      </c>
      <c r="F43" s="11">
        <v>2</v>
      </c>
      <c r="G43" s="15"/>
      <c r="H43" s="11">
        <f>Tableau4[[#This Row],[Quantité]]*Tableau4[[#This Row],[Prix Unitaire HT]]</f>
        <v>0</v>
      </c>
    </row>
    <row r="44" spans="1:8" s="38" customFormat="1" x14ac:dyDescent="0.35">
      <c r="A44" s="15" t="s">
        <v>263</v>
      </c>
      <c r="B44" s="10" t="s">
        <v>81</v>
      </c>
      <c r="C44" s="5"/>
      <c r="D44" s="10" t="s">
        <v>504</v>
      </c>
      <c r="E44" s="10" t="s">
        <v>501</v>
      </c>
      <c r="F44" s="11">
        <v>2</v>
      </c>
      <c r="G44" s="15"/>
      <c r="H44" s="11">
        <f>Tableau4[[#This Row],[Quantité]]*Tableau4[[#This Row],[Prix Unitaire HT]]</f>
        <v>0</v>
      </c>
    </row>
    <row r="45" spans="1:8" s="38" customFormat="1" x14ac:dyDescent="0.35">
      <c r="A45" s="15" t="s">
        <v>263</v>
      </c>
      <c r="B45" s="10" t="s">
        <v>82</v>
      </c>
      <c r="C45" s="11"/>
      <c r="D45" s="15" t="s">
        <v>505</v>
      </c>
      <c r="E45" s="15"/>
      <c r="F45" s="11" t="s">
        <v>83</v>
      </c>
      <c r="G45" s="15"/>
      <c r="H45" s="11">
        <f>Tableau4[[#This Row],[Quantité]]*Tableau4[[#This Row],[Prix Unitaire HT]]</f>
        <v>0</v>
      </c>
    </row>
    <row r="46" spans="1:8" s="38" customFormat="1" x14ac:dyDescent="0.35">
      <c r="A46" s="15" t="s">
        <v>263</v>
      </c>
      <c r="B46" s="10" t="s">
        <v>84</v>
      </c>
      <c r="C46" s="11"/>
      <c r="D46" s="15" t="s">
        <v>506</v>
      </c>
      <c r="E46" s="15"/>
      <c r="F46" s="11" t="s">
        <v>85</v>
      </c>
      <c r="G46" s="15"/>
      <c r="H46" s="11" t="e">
        <f>Tableau4[[#This Row],[Quantité]]*Tableau4[[#This Row],[Prix Unitaire HT]]</f>
        <v>#VALUE!</v>
      </c>
    </row>
    <row r="47" spans="1:8" s="38" customFormat="1" x14ac:dyDescent="0.35">
      <c r="A47" s="15" t="s">
        <v>263</v>
      </c>
      <c r="B47" s="10" t="s">
        <v>84</v>
      </c>
      <c r="C47" s="11"/>
      <c r="D47" s="15" t="s">
        <v>507</v>
      </c>
      <c r="E47" s="15"/>
      <c r="F47" s="11" t="s">
        <v>85</v>
      </c>
      <c r="G47" s="15"/>
      <c r="H47" s="11" t="e">
        <f>Tableau4[[#This Row],[Quantité]]*Tableau4[[#This Row],[Prix Unitaire HT]]</f>
        <v>#VALUE!</v>
      </c>
    </row>
    <row r="48" spans="1:8" s="38" customFormat="1" x14ac:dyDescent="0.35">
      <c r="A48" s="15" t="s">
        <v>263</v>
      </c>
      <c r="B48" s="10" t="s">
        <v>86</v>
      </c>
      <c r="C48" s="11"/>
      <c r="D48" s="15"/>
      <c r="E48" s="15" t="s">
        <v>271</v>
      </c>
      <c r="F48" s="11" t="s">
        <v>36</v>
      </c>
      <c r="G48" s="15"/>
      <c r="H48" s="11" t="e">
        <f>Tableau4[[#This Row],[Quantité]]*Tableau4[[#This Row],[Prix Unitaire HT]]</f>
        <v>#VALUE!</v>
      </c>
    </row>
    <row r="49" spans="1:8" s="38" customFormat="1" ht="31" x14ac:dyDescent="0.35">
      <c r="A49" s="15" t="s">
        <v>263</v>
      </c>
      <c r="B49" s="10" t="s">
        <v>87</v>
      </c>
      <c r="C49" s="11"/>
      <c r="D49" s="15"/>
      <c r="E49" s="15"/>
      <c r="F49" s="11" t="s">
        <v>482</v>
      </c>
      <c r="G49" s="15"/>
      <c r="H49" s="11" t="e">
        <f>Tableau4[[#This Row],[Quantité]]*Tableau4[[#This Row],[Prix Unitaire HT]]</f>
        <v>#VALUE!</v>
      </c>
    </row>
    <row r="50" spans="1:8" s="38" customFormat="1" x14ac:dyDescent="0.35">
      <c r="A50" s="15" t="s">
        <v>263</v>
      </c>
      <c r="B50" s="10" t="s">
        <v>88</v>
      </c>
      <c r="C50" s="11"/>
      <c r="D50" s="15"/>
      <c r="E50" s="15" t="s">
        <v>10</v>
      </c>
      <c r="F50" s="11" t="s">
        <v>85</v>
      </c>
      <c r="G50" s="15"/>
      <c r="H50" s="11" t="e">
        <f>Tableau4[[#This Row],[Quantité]]*Tableau4[[#This Row],[Prix Unitaire HT]]</f>
        <v>#VALUE!</v>
      </c>
    </row>
    <row r="51" spans="1:8" s="38" customFormat="1" x14ac:dyDescent="0.35">
      <c r="A51" s="15" t="s">
        <v>263</v>
      </c>
      <c r="B51" s="10" t="s">
        <v>89</v>
      </c>
      <c r="C51" s="11"/>
      <c r="D51" s="15" t="s">
        <v>508</v>
      </c>
      <c r="E51" s="15" t="s">
        <v>10</v>
      </c>
      <c r="F51" s="11">
        <v>2</v>
      </c>
      <c r="G51" s="15"/>
      <c r="H51" s="11">
        <f>Tableau4[[#This Row],[Quantité]]*Tableau4[[#This Row],[Prix Unitaire HT]]</f>
        <v>0</v>
      </c>
    </row>
    <row r="52" spans="1:8" s="38" customFormat="1" x14ac:dyDescent="0.35">
      <c r="A52" s="15" t="s">
        <v>263</v>
      </c>
      <c r="B52" s="10" t="s">
        <v>90</v>
      </c>
      <c r="C52" s="11"/>
      <c r="D52" s="15" t="s">
        <v>509</v>
      </c>
      <c r="E52" s="15" t="s">
        <v>10</v>
      </c>
      <c r="F52" s="11">
        <v>1</v>
      </c>
      <c r="G52" s="15"/>
      <c r="H52" s="11">
        <f>Tableau4[[#This Row],[Quantité]]*Tableau4[[#This Row],[Prix Unitaire HT]]</f>
        <v>0</v>
      </c>
    </row>
    <row r="53" spans="1:8" s="38" customFormat="1" ht="31" x14ac:dyDescent="0.35">
      <c r="A53" s="15" t="s">
        <v>263</v>
      </c>
      <c r="B53" s="10" t="s">
        <v>91</v>
      </c>
      <c r="C53" s="11"/>
      <c r="D53" s="10" t="s">
        <v>510</v>
      </c>
      <c r="E53" s="15" t="s">
        <v>511</v>
      </c>
      <c r="F53" s="11">
        <v>1</v>
      </c>
      <c r="G53" s="15"/>
      <c r="H53" s="11">
        <f>Tableau4[[#This Row],[Quantité]]*Tableau4[[#This Row],[Prix Unitaire HT]]</f>
        <v>0</v>
      </c>
    </row>
    <row r="54" spans="1:8" s="38" customFormat="1" ht="31" x14ac:dyDescent="0.35">
      <c r="A54" s="15" t="s">
        <v>263</v>
      </c>
      <c r="B54" s="10" t="s">
        <v>92</v>
      </c>
      <c r="C54" s="11"/>
      <c r="D54" s="10" t="s">
        <v>683</v>
      </c>
      <c r="E54" s="15" t="s">
        <v>512</v>
      </c>
      <c r="F54" s="11">
        <v>1</v>
      </c>
      <c r="G54" s="15"/>
      <c r="H54" s="11">
        <f>Tableau4[[#This Row],[Quantité]]*Tableau4[[#This Row],[Prix Unitaire HT]]</f>
        <v>0</v>
      </c>
    </row>
    <row r="55" spans="1:8" s="38" customFormat="1" x14ac:dyDescent="0.35">
      <c r="A55" s="15" t="s">
        <v>263</v>
      </c>
      <c r="B55" s="10" t="s">
        <v>94</v>
      </c>
      <c r="C55" s="11"/>
      <c r="D55" s="15"/>
      <c r="E55" s="15" t="s">
        <v>513</v>
      </c>
      <c r="F55" s="11">
        <v>1</v>
      </c>
      <c r="G55" s="15"/>
      <c r="H55" s="11">
        <f>Tableau4[[#This Row],[Quantité]]*Tableau4[[#This Row],[Prix Unitaire HT]]</f>
        <v>0</v>
      </c>
    </row>
    <row r="56" spans="1:8" s="38" customFormat="1" x14ac:dyDescent="0.35">
      <c r="A56" s="15" t="s">
        <v>263</v>
      </c>
      <c r="B56" s="10" t="s">
        <v>95</v>
      </c>
      <c r="C56" s="11"/>
      <c r="D56" s="15"/>
      <c r="E56" s="15" t="s">
        <v>69</v>
      </c>
      <c r="F56" s="11" t="s">
        <v>36</v>
      </c>
      <c r="G56" s="15"/>
      <c r="H56" s="11" t="e">
        <f>Tableau4[[#This Row],[Quantité]]*Tableau4[[#This Row],[Prix Unitaire HT]]</f>
        <v>#VALUE!</v>
      </c>
    </row>
    <row r="57" spans="1:8" s="38" customFormat="1" x14ac:dyDescent="0.35">
      <c r="A57" s="15" t="s">
        <v>263</v>
      </c>
      <c r="B57" s="10" t="s">
        <v>96</v>
      </c>
      <c r="C57" s="11"/>
      <c r="D57" s="15" t="s">
        <v>97</v>
      </c>
      <c r="E57" s="15"/>
      <c r="F57" s="11">
        <v>1</v>
      </c>
      <c r="G57" s="15"/>
      <c r="H57" s="11">
        <f>Tableau4[[#This Row],[Quantité]]*Tableau4[[#This Row],[Prix Unitaire HT]]</f>
        <v>0</v>
      </c>
    </row>
    <row r="58" spans="1:8" s="38" customFormat="1" x14ac:dyDescent="0.35">
      <c r="A58" s="15" t="s">
        <v>263</v>
      </c>
      <c r="B58" s="10" t="s">
        <v>98</v>
      </c>
      <c r="C58" s="11"/>
      <c r="D58" s="15"/>
      <c r="E58" s="15"/>
      <c r="F58" s="11">
        <v>1</v>
      </c>
      <c r="G58" s="15"/>
      <c r="H58" s="11">
        <f>Tableau4[[#This Row],[Quantité]]*Tableau4[[#This Row],[Prix Unitaire HT]]</f>
        <v>0</v>
      </c>
    </row>
    <row r="59" spans="1:8" s="38" customFormat="1" x14ac:dyDescent="0.35">
      <c r="A59" s="15" t="s">
        <v>263</v>
      </c>
      <c r="B59" s="10" t="s">
        <v>93</v>
      </c>
      <c r="C59" s="11"/>
      <c r="D59" s="15"/>
      <c r="E59" s="15" t="s">
        <v>10</v>
      </c>
      <c r="F59" s="11" t="s">
        <v>36</v>
      </c>
      <c r="G59" s="15"/>
      <c r="H59" s="11" t="e">
        <f>Tableau4[[#This Row],[Quantité]]*Tableau4[[#This Row],[Prix Unitaire HT]]</f>
        <v>#VALUE!</v>
      </c>
    </row>
    <row r="60" spans="1:8" s="38" customFormat="1" ht="62" x14ac:dyDescent="0.35">
      <c r="A60" s="15" t="s">
        <v>263</v>
      </c>
      <c r="B60" s="10" t="s">
        <v>99</v>
      </c>
      <c r="C60" s="11"/>
      <c r="D60" s="125" t="s">
        <v>514</v>
      </c>
      <c r="E60" s="15" t="s">
        <v>515</v>
      </c>
      <c r="F60" s="11" t="s">
        <v>36</v>
      </c>
      <c r="G60" s="15"/>
      <c r="H60" s="11" t="e">
        <f>Tableau4[[#This Row],[Quantité]]*Tableau4[[#This Row],[Prix Unitaire HT]]</f>
        <v>#VALUE!</v>
      </c>
    </row>
    <row r="61" spans="1:8" s="38" customFormat="1" x14ac:dyDescent="0.35">
      <c r="A61" s="15" t="s">
        <v>263</v>
      </c>
      <c r="B61" s="10" t="s">
        <v>100</v>
      </c>
      <c r="C61" s="11"/>
      <c r="D61" s="15" t="s">
        <v>68</v>
      </c>
      <c r="E61" s="15"/>
      <c r="F61" s="11">
        <v>1</v>
      </c>
      <c r="G61" s="15"/>
      <c r="H61" s="11">
        <f>Tableau4[[#This Row],[Quantité]]*Tableau4[[#This Row],[Prix Unitaire HT]]</f>
        <v>0</v>
      </c>
    </row>
    <row r="62" spans="1:8" s="38" customFormat="1" x14ac:dyDescent="0.35">
      <c r="A62" s="15" t="s">
        <v>263</v>
      </c>
      <c r="B62" s="10" t="s">
        <v>100</v>
      </c>
      <c r="C62" s="11"/>
      <c r="D62" s="15" t="s">
        <v>101</v>
      </c>
      <c r="E62" s="15"/>
      <c r="F62" s="11">
        <v>1</v>
      </c>
      <c r="G62" s="15"/>
      <c r="H62" s="11">
        <f>Tableau4[[#This Row],[Quantité]]*Tableau4[[#This Row],[Prix Unitaire HT]]</f>
        <v>0</v>
      </c>
    </row>
    <row r="63" spans="1:8" s="38" customFormat="1" x14ac:dyDescent="0.35">
      <c r="A63" s="15" t="s">
        <v>263</v>
      </c>
      <c r="B63" s="10" t="s">
        <v>102</v>
      </c>
      <c r="C63" s="11"/>
      <c r="D63" s="15"/>
      <c r="E63" s="15"/>
      <c r="F63" s="11">
        <v>2</v>
      </c>
      <c r="G63" s="15"/>
      <c r="H63" s="11">
        <f>Tableau4[[#This Row],[Quantité]]*Tableau4[[#This Row],[Prix Unitaire HT]]</f>
        <v>0</v>
      </c>
    </row>
    <row r="64" spans="1:8" s="38" customFormat="1" x14ac:dyDescent="0.35">
      <c r="A64" s="15" t="s">
        <v>203</v>
      </c>
      <c r="B64" s="10" t="s">
        <v>103</v>
      </c>
      <c r="C64" s="11"/>
      <c r="D64" s="15"/>
      <c r="E64" s="15"/>
      <c r="F64" s="11">
        <v>6</v>
      </c>
      <c r="G64" s="15"/>
      <c r="H64" s="11">
        <f>Tableau4[[#This Row],[Quantité]]*Tableau4[[#This Row],[Prix Unitaire HT]]</f>
        <v>0</v>
      </c>
    </row>
    <row r="65" spans="1:8" s="38" customFormat="1" x14ac:dyDescent="0.35">
      <c r="A65" s="15" t="s">
        <v>203</v>
      </c>
      <c r="B65" s="10" t="s">
        <v>104</v>
      </c>
      <c r="C65" s="11"/>
      <c r="D65" s="15"/>
      <c r="E65" s="15"/>
      <c r="F65" s="11">
        <v>6</v>
      </c>
      <c r="G65" s="15"/>
      <c r="H65" s="11">
        <f>Tableau4[[#This Row],[Quantité]]*Tableau4[[#This Row],[Prix Unitaire HT]]</f>
        <v>0</v>
      </c>
    </row>
    <row r="66" spans="1:8" s="38" customFormat="1" x14ac:dyDescent="0.35">
      <c r="A66" s="15" t="s">
        <v>203</v>
      </c>
      <c r="B66" s="10" t="s">
        <v>105</v>
      </c>
      <c r="C66" s="11"/>
      <c r="D66" s="15" t="s">
        <v>520</v>
      </c>
      <c r="E66" s="15"/>
      <c r="F66" s="11" t="s">
        <v>106</v>
      </c>
      <c r="G66" s="15"/>
      <c r="H66" s="11" t="e">
        <f>Tableau4[[#This Row],[Quantité]]*Tableau4[[#This Row],[Prix Unitaire HT]]</f>
        <v>#VALUE!</v>
      </c>
    </row>
    <row r="67" spans="1:8" s="38" customFormat="1" ht="31" x14ac:dyDescent="0.35">
      <c r="A67" s="15" t="s">
        <v>203</v>
      </c>
      <c r="B67" s="10" t="s">
        <v>107</v>
      </c>
      <c r="C67" s="11"/>
      <c r="D67" s="15" t="s">
        <v>108</v>
      </c>
      <c r="E67" s="15" t="s">
        <v>24</v>
      </c>
      <c r="F67" s="11"/>
      <c r="G67" s="15"/>
      <c r="H67" s="11">
        <f>Tableau4[[#This Row],[Quantité]]*Tableau4[[#This Row],[Prix Unitaire HT]]</f>
        <v>0</v>
      </c>
    </row>
    <row r="68" spans="1:8" s="38" customFormat="1" x14ac:dyDescent="0.35">
      <c r="A68" s="15" t="s">
        <v>203</v>
      </c>
      <c r="B68" s="10" t="s">
        <v>109</v>
      </c>
      <c r="C68" s="11"/>
      <c r="D68" s="15"/>
      <c r="E68" s="15"/>
      <c r="F68" s="11" t="s">
        <v>36</v>
      </c>
      <c r="G68" s="15"/>
      <c r="H68" s="11" t="e">
        <f>Tableau4[[#This Row],[Quantité]]*Tableau4[[#This Row],[Prix Unitaire HT]]</f>
        <v>#VALUE!</v>
      </c>
    </row>
    <row r="69" spans="1:8" s="38" customFormat="1" x14ac:dyDescent="0.35">
      <c r="A69" s="15" t="s">
        <v>203</v>
      </c>
      <c r="B69" s="10" t="s">
        <v>110</v>
      </c>
      <c r="C69" s="11"/>
      <c r="D69" s="15"/>
      <c r="E69" s="15"/>
      <c r="F69" s="11">
        <v>1</v>
      </c>
      <c r="G69" s="15"/>
      <c r="H69" s="11">
        <f>Tableau4[[#This Row],[Quantité]]*Tableau4[[#This Row],[Prix Unitaire HT]]</f>
        <v>0</v>
      </c>
    </row>
    <row r="70" spans="1:8" s="38" customFormat="1" x14ac:dyDescent="0.35">
      <c r="A70" s="15" t="s">
        <v>203</v>
      </c>
      <c r="B70" s="10" t="s">
        <v>111</v>
      </c>
      <c r="C70" s="11"/>
      <c r="D70" s="15" t="s">
        <v>524</v>
      </c>
      <c r="E70" s="15"/>
      <c r="F70" s="11">
        <v>6</v>
      </c>
      <c r="G70" s="15"/>
      <c r="H70" s="11">
        <f>Tableau4[[#This Row],[Quantité]]*Tableau4[[#This Row],[Prix Unitaire HT]]</f>
        <v>0</v>
      </c>
    </row>
    <row r="71" spans="1:8" s="38" customFormat="1" x14ac:dyDescent="0.35">
      <c r="A71" s="15" t="s">
        <v>203</v>
      </c>
      <c r="B71" s="10" t="s">
        <v>112</v>
      </c>
      <c r="C71" s="11"/>
      <c r="D71" s="15" t="s">
        <v>523</v>
      </c>
      <c r="E71" s="15"/>
      <c r="F71" s="11">
        <v>6</v>
      </c>
      <c r="G71" s="15"/>
      <c r="H71" s="11">
        <f>Tableau4[[#This Row],[Quantité]]*Tableau4[[#This Row],[Prix Unitaire HT]]</f>
        <v>0</v>
      </c>
    </row>
    <row r="72" spans="1:8" s="38" customFormat="1" x14ac:dyDescent="0.35">
      <c r="A72" s="15" t="s">
        <v>203</v>
      </c>
      <c r="B72" s="10" t="s">
        <v>113</v>
      </c>
      <c r="C72" s="11"/>
      <c r="D72" s="15" t="s">
        <v>114</v>
      </c>
      <c r="E72" s="15" t="s">
        <v>61</v>
      </c>
      <c r="F72" s="11">
        <v>1</v>
      </c>
      <c r="G72" s="15"/>
      <c r="H72" s="11">
        <f>Tableau4[[#This Row],[Quantité]]*Tableau4[[#This Row],[Prix Unitaire HT]]</f>
        <v>0</v>
      </c>
    </row>
    <row r="73" spans="1:8" s="38" customFormat="1" ht="46.5" x14ac:dyDescent="0.35">
      <c r="A73" s="15" t="s">
        <v>203</v>
      </c>
      <c r="B73" s="10" t="s">
        <v>116</v>
      </c>
      <c r="C73" s="11"/>
      <c r="D73" s="10" t="s">
        <v>525</v>
      </c>
      <c r="E73" s="15" t="s">
        <v>10</v>
      </c>
      <c r="F73" s="11">
        <v>1</v>
      </c>
      <c r="G73" s="15"/>
      <c r="H73" s="11">
        <f>Tableau4[[#This Row],[Quantité]]*Tableau4[[#This Row],[Prix Unitaire HT]]</f>
        <v>0</v>
      </c>
    </row>
    <row r="74" spans="1:8" s="38" customFormat="1" x14ac:dyDescent="0.35">
      <c r="A74" s="15" t="s">
        <v>203</v>
      </c>
      <c r="B74" s="10" t="s">
        <v>526</v>
      </c>
      <c r="C74" s="11"/>
      <c r="D74" s="15"/>
      <c r="E74" s="15" t="s">
        <v>10</v>
      </c>
      <c r="F74" s="11">
        <v>1</v>
      </c>
      <c r="G74" s="15"/>
      <c r="H74" s="11">
        <f>Tableau4[[#This Row],[Quantité]]*Tableau4[[#This Row],[Prix Unitaire HT]]</f>
        <v>0</v>
      </c>
    </row>
    <row r="75" spans="1:8" s="38" customFormat="1" ht="31" x14ac:dyDescent="0.35">
      <c r="A75" s="15" t="s">
        <v>203</v>
      </c>
      <c r="B75" s="10" t="s">
        <v>117</v>
      </c>
      <c r="C75" s="11"/>
      <c r="D75" s="10" t="s">
        <v>118</v>
      </c>
      <c r="E75" s="15" t="s">
        <v>9</v>
      </c>
      <c r="F75" s="11">
        <v>1</v>
      </c>
      <c r="G75" s="15"/>
      <c r="H75" s="11">
        <f>Tableau4[[#This Row],[Quantité]]*Tableau4[[#This Row],[Prix Unitaire HT]]</f>
        <v>0</v>
      </c>
    </row>
    <row r="76" spans="1:8" s="38" customFormat="1" x14ac:dyDescent="0.35">
      <c r="A76" s="15" t="s">
        <v>203</v>
      </c>
      <c r="B76" s="10" t="s">
        <v>527</v>
      </c>
      <c r="C76" s="11" t="s">
        <v>529</v>
      </c>
      <c r="D76" s="10" t="s">
        <v>528</v>
      </c>
      <c r="E76" s="15" t="s">
        <v>71</v>
      </c>
      <c r="F76" s="11" t="s">
        <v>119</v>
      </c>
      <c r="G76" s="15"/>
      <c r="H76" s="11">
        <f>Tableau4[[#This Row],[Quantité]]*Tableau4[[#This Row],[Prix Unitaire HT]]</f>
        <v>0</v>
      </c>
    </row>
    <row r="77" spans="1:8" s="38" customFormat="1" x14ac:dyDescent="0.35">
      <c r="A77" s="15" t="s">
        <v>203</v>
      </c>
      <c r="B77" s="10" t="s">
        <v>531</v>
      </c>
      <c r="C77" s="11"/>
      <c r="D77" s="15" t="s">
        <v>530</v>
      </c>
      <c r="E77" s="15" t="s">
        <v>61</v>
      </c>
      <c r="F77" s="11">
        <v>3</v>
      </c>
      <c r="G77" s="15"/>
      <c r="H77" s="11">
        <f>Tableau4[[#This Row],[Quantité]]*Tableau4[[#This Row],[Prix Unitaire HT]]</f>
        <v>0</v>
      </c>
    </row>
    <row r="78" spans="1:8" s="38" customFormat="1" ht="31" x14ac:dyDescent="0.35">
      <c r="A78" s="15" t="s">
        <v>203</v>
      </c>
      <c r="B78" s="10" t="s">
        <v>120</v>
      </c>
      <c r="C78" s="11"/>
      <c r="D78" s="15" t="s">
        <v>532</v>
      </c>
      <c r="E78" s="10" t="s">
        <v>533</v>
      </c>
      <c r="F78" s="11" t="s">
        <v>36</v>
      </c>
      <c r="G78" s="15"/>
      <c r="H78" s="11" t="e">
        <f>Tableau4[[#This Row],[Quantité]]*Tableau4[[#This Row],[Prix Unitaire HT]]</f>
        <v>#VALUE!</v>
      </c>
    </row>
    <row r="79" spans="1:8" s="38" customFormat="1" x14ac:dyDescent="0.35">
      <c r="A79" s="15" t="s">
        <v>203</v>
      </c>
      <c r="B79" s="10" t="s">
        <v>121</v>
      </c>
      <c r="C79" s="11"/>
      <c r="D79" s="15"/>
      <c r="E79" s="15" t="s">
        <v>61</v>
      </c>
      <c r="F79" s="11" t="s">
        <v>36</v>
      </c>
      <c r="G79" s="15"/>
      <c r="H79" s="11" t="e">
        <f>Tableau4[[#This Row],[Quantité]]*Tableau4[[#This Row],[Prix Unitaire HT]]</f>
        <v>#VALUE!</v>
      </c>
    </row>
    <row r="80" spans="1:8" s="38" customFormat="1" ht="46.5" x14ac:dyDescent="0.35">
      <c r="A80" s="15" t="s">
        <v>203</v>
      </c>
      <c r="B80" s="10" t="s">
        <v>538</v>
      </c>
      <c r="C80" s="11"/>
      <c r="D80" s="10" t="s">
        <v>543</v>
      </c>
      <c r="E80" s="15" t="s">
        <v>61</v>
      </c>
      <c r="F80" s="11" t="s">
        <v>36</v>
      </c>
      <c r="G80" s="15"/>
      <c r="H80" s="11" t="e">
        <f>Tableau4[[#This Row],[Quantité]]*Tableau4[[#This Row],[Prix Unitaire HT]]</f>
        <v>#VALUE!</v>
      </c>
    </row>
    <row r="81" spans="1:8" s="38" customFormat="1" ht="31" x14ac:dyDescent="0.35">
      <c r="A81" s="15" t="s">
        <v>203</v>
      </c>
      <c r="B81" s="10" t="s">
        <v>539</v>
      </c>
      <c r="C81" s="5" t="s">
        <v>540</v>
      </c>
      <c r="D81" s="10" t="s">
        <v>541</v>
      </c>
      <c r="E81" s="15" t="s">
        <v>69</v>
      </c>
      <c r="F81" s="11" t="s">
        <v>36</v>
      </c>
      <c r="G81" s="15"/>
      <c r="H81" s="11" t="e">
        <f>Tableau4[[#This Row],[Quantité]]*Tableau4[[#This Row],[Prix Unitaire HT]]</f>
        <v>#VALUE!</v>
      </c>
    </row>
    <row r="82" spans="1:8" s="38" customFormat="1" x14ac:dyDescent="0.35">
      <c r="A82" s="15" t="s">
        <v>203</v>
      </c>
      <c r="B82" s="10" t="s">
        <v>549</v>
      </c>
      <c r="C82" s="11" t="s">
        <v>550</v>
      </c>
      <c r="D82" s="15" t="s">
        <v>122</v>
      </c>
      <c r="E82" s="15" t="s">
        <v>123</v>
      </c>
      <c r="F82" s="11">
        <v>8</v>
      </c>
      <c r="G82" s="15"/>
      <c r="H82" s="11">
        <f>Tableau4[[#This Row],[Quantité]]*Tableau4[[#This Row],[Prix Unitaire HT]]</f>
        <v>0</v>
      </c>
    </row>
    <row r="83" spans="1:8" s="38" customFormat="1" x14ac:dyDescent="0.35">
      <c r="A83" s="15" t="s">
        <v>203</v>
      </c>
      <c r="B83" s="10" t="s">
        <v>301</v>
      </c>
      <c r="C83" s="11" t="s">
        <v>550</v>
      </c>
      <c r="D83" s="15" t="s">
        <v>302</v>
      </c>
      <c r="E83" s="15" t="s">
        <v>552</v>
      </c>
      <c r="F83" s="11" t="s">
        <v>36</v>
      </c>
      <c r="G83" s="15"/>
      <c r="H83" s="11" t="e">
        <f>Tableau4[[#This Row],[Quantité]]*Tableau4[[#This Row],[Prix Unitaire HT]]</f>
        <v>#VALUE!</v>
      </c>
    </row>
    <row r="84" spans="1:8" s="38" customFormat="1" x14ac:dyDescent="0.35">
      <c r="A84" s="15" t="s">
        <v>203</v>
      </c>
      <c r="B84" s="10" t="s">
        <v>124</v>
      </c>
      <c r="C84" s="11" t="s">
        <v>550</v>
      </c>
      <c r="D84" s="15"/>
      <c r="E84" s="15" t="s">
        <v>552</v>
      </c>
      <c r="F84" s="11">
        <v>8</v>
      </c>
      <c r="G84" s="15"/>
      <c r="H84" s="11">
        <f>Tableau4[[#This Row],[Quantité]]*Tableau4[[#This Row],[Prix Unitaire HT]]</f>
        <v>0</v>
      </c>
    </row>
    <row r="85" spans="1:8" s="38" customFormat="1" x14ac:dyDescent="0.35">
      <c r="A85" s="15" t="s">
        <v>203</v>
      </c>
      <c r="B85" s="10" t="s">
        <v>130</v>
      </c>
      <c r="C85" s="11"/>
      <c r="D85" s="15"/>
      <c r="E85" s="15"/>
      <c r="F85" s="11">
        <v>1</v>
      </c>
      <c r="G85" s="15"/>
      <c r="H85" s="11">
        <f>Tableau4[[#This Row],[Quantité]]*Tableau4[[#This Row],[Prix Unitaire HT]]</f>
        <v>0</v>
      </c>
    </row>
    <row r="86" spans="1:8" s="38" customFormat="1" x14ac:dyDescent="0.35">
      <c r="A86" s="15" t="s">
        <v>203</v>
      </c>
      <c r="B86" s="10" t="s">
        <v>551</v>
      </c>
      <c r="C86" s="11"/>
      <c r="D86" s="15" t="s">
        <v>553</v>
      </c>
      <c r="E86" s="15" t="s">
        <v>552</v>
      </c>
      <c r="F86" s="11">
        <v>4</v>
      </c>
      <c r="G86" s="15"/>
      <c r="H86" s="11">
        <f>Tableau4[[#This Row],[Quantité]]*Tableau4[[#This Row],[Prix Unitaire HT]]</f>
        <v>0</v>
      </c>
    </row>
    <row r="87" spans="1:8" s="38" customFormat="1" x14ac:dyDescent="0.35">
      <c r="A87" s="15" t="s">
        <v>203</v>
      </c>
      <c r="B87" s="10" t="s">
        <v>131</v>
      </c>
      <c r="C87" s="11"/>
      <c r="D87" s="15" t="s">
        <v>553</v>
      </c>
      <c r="E87" s="15" t="s">
        <v>554</v>
      </c>
      <c r="F87" s="11">
        <v>2</v>
      </c>
      <c r="G87" s="15"/>
      <c r="H87" s="11">
        <f>Tableau4[[#This Row],[Quantité]]*Tableau4[[#This Row],[Prix Unitaire HT]]</f>
        <v>0</v>
      </c>
    </row>
    <row r="88" spans="1:8" s="38" customFormat="1" x14ac:dyDescent="0.35">
      <c r="A88" s="15" t="s">
        <v>203</v>
      </c>
      <c r="B88" s="10" t="s">
        <v>132</v>
      </c>
      <c r="C88" s="11"/>
      <c r="D88" s="15" t="s">
        <v>133</v>
      </c>
      <c r="E88" s="15"/>
      <c r="F88" s="11" t="s">
        <v>36</v>
      </c>
      <c r="G88" s="15"/>
      <c r="H88" s="11" t="e">
        <f>Tableau4[[#This Row],[Quantité]]*Tableau4[[#This Row],[Prix Unitaire HT]]</f>
        <v>#VALUE!</v>
      </c>
    </row>
    <row r="89" spans="1:8" s="38" customFormat="1" x14ac:dyDescent="0.35">
      <c r="A89" s="15" t="s">
        <v>203</v>
      </c>
      <c r="B89" s="10" t="s">
        <v>134</v>
      </c>
      <c r="C89" s="11"/>
      <c r="D89" s="15" t="s">
        <v>133</v>
      </c>
      <c r="E89" s="15"/>
      <c r="F89" s="11" t="s">
        <v>36</v>
      </c>
      <c r="G89" s="15"/>
      <c r="H89" s="11" t="e">
        <f>Tableau4[[#This Row],[Quantité]]*Tableau4[[#This Row],[Prix Unitaire HT]]</f>
        <v>#VALUE!</v>
      </c>
    </row>
    <row r="90" spans="1:8" s="38" customFormat="1" hidden="1" x14ac:dyDescent="0.35">
      <c r="A90" s="15" t="s">
        <v>203</v>
      </c>
      <c r="B90" s="10" t="s">
        <v>135</v>
      </c>
      <c r="C90" s="11"/>
      <c r="D90" s="15"/>
      <c r="E90" s="15"/>
      <c r="F90" s="11" t="s">
        <v>136</v>
      </c>
      <c r="G90" s="15"/>
      <c r="H90" s="11" t="e">
        <f>Tableau4[[#This Row],[Quantité]]*Tableau4[[#This Row],[Prix Unitaire HT]]</f>
        <v>#VALUE!</v>
      </c>
    </row>
    <row r="91" spans="1:8" s="38" customFormat="1" hidden="1" x14ac:dyDescent="0.35">
      <c r="A91" s="15" t="s">
        <v>203</v>
      </c>
      <c r="B91" s="10" t="s">
        <v>137</v>
      </c>
      <c r="C91" s="11"/>
      <c r="D91" s="15"/>
      <c r="E91" s="15"/>
      <c r="F91" s="11" t="s">
        <v>136</v>
      </c>
      <c r="G91" s="15"/>
      <c r="H91" s="11" t="e">
        <f>Tableau4[[#This Row],[Quantité]]*Tableau4[[#This Row],[Prix Unitaire HT]]</f>
        <v>#VALUE!</v>
      </c>
    </row>
    <row r="92" spans="1:8" s="38" customFormat="1" x14ac:dyDescent="0.35">
      <c r="A92" s="15" t="s">
        <v>203</v>
      </c>
      <c r="B92" s="10" t="s">
        <v>138</v>
      </c>
      <c r="C92" s="11"/>
      <c r="D92" s="15" t="s">
        <v>555</v>
      </c>
      <c r="E92" s="15" t="s">
        <v>71</v>
      </c>
      <c r="F92" s="11" t="s">
        <v>36</v>
      </c>
      <c r="G92" s="15"/>
      <c r="H92" s="11" t="e">
        <f>Tableau4[[#This Row],[Quantité]]*Tableau4[[#This Row],[Prix Unitaire HT]]</f>
        <v>#VALUE!</v>
      </c>
    </row>
    <row r="93" spans="1:8" s="38" customFormat="1" x14ac:dyDescent="0.35">
      <c r="A93" s="15" t="s">
        <v>203</v>
      </c>
      <c r="B93" s="10" t="s">
        <v>139</v>
      </c>
      <c r="C93" s="11"/>
      <c r="D93" s="15" t="s">
        <v>555</v>
      </c>
      <c r="E93" s="15" t="s">
        <v>71</v>
      </c>
      <c r="F93" s="11" t="s">
        <v>36</v>
      </c>
      <c r="G93" s="15"/>
      <c r="H93" s="11" t="e">
        <f>Tableau4[[#This Row],[Quantité]]*Tableau4[[#This Row],[Prix Unitaire HT]]</f>
        <v>#VALUE!</v>
      </c>
    </row>
    <row r="94" spans="1:8" s="38" customFormat="1" x14ac:dyDescent="0.35">
      <c r="A94" s="15" t="s">
        <v>203</v>
      </c>
      <c r="B94" s="10" t="s">
        <v>556</v>
      </c>
      <c r="C94" s="11"/>
      <c r="D94" s="15" t="s">
        <v>140</v>
      </c>
      <c r="E94" s="15" t="s">
        <v>61</v>
      </c>
      <c r="F94" s="11">
        <v>1</v>
      </c>
      <c r="G94" s="15"/>
      <c r="H94" s="11">
        <f>Tableau4[[#This Row],[Quantité]]*Tableau4[[#This Row],[Prix Unitaire HT]]</f>
        <v>0</v>
      </c>
    </row>
    <row r="95" spans="1:8" s="38" customFormat="1" x14ac:dyDescent="0.35">
      <c r="A95" s="15" t="s">
        <v>203</v>
      </c>
      <c r="B95" s="10" t="s">
        <v>141</v>
      </c>
      <c r="C95" s="11"/>
      <c r="D95" s="15" t="s">
        <v>140</v>
      </c>
      <c r="E95" s="15" t="s">
        <v>61</v>
      </c>
      <c r="F95" s="11">
        <v>1</v>
      </c>
      <c r="G95" s="15"/>
      <c r="H95" s="11">
        <f>Tableau4[[#This Row],[Quantité]]*Tableau4[[#This Row],[Prix Unitaire HT]]</f>
        <v>0</v>
      </c>
    </row>
    <row r="96" spans="1:8" s="38" customFormat="1" hidden="1" x14ac:dyDescent="0.35">
      <c r="A96" s="15" t="s">
        <v>203</v>
      </c>
      <c r="B96" s="10" t="s">
        <v>142</v>
      </c>
      <c r="C96" s="11"/>
      <c r="D96" s="15" t="s">
        <v>143</v>
      </c>
      <c r="E96" s="15"/>
      <c r="F96" s="11">
        <v>3</v>
      </c>
      <c r="G96" s="15"/>
      <c r="H96" s="11">
        <f>Tableau4[[#This Row],[Quantité]]*Tableau4[[#This Row],[Prix Unitaire HT]]</f>
        <v>0</v>
      </c>
    </row>
    <row r="97" spans="1:8" s="38" customFormat="1" ht="31" x14ac:dyDescent="0.35">
      <c r="A97" s="15" t="s">
        <v>203</v>
      </c>
      <c r="B97" s="10" t="s">
        <v>144</v>
      </c>
      <c r="C97" s="5" t="s">
        <v>558</v>
      </c>
      <c r="D97" s="10" t="s">
        <v>145</v>
      </c>
      <c r="E97" s="15" t="s">
        <v>10</v>
      </c>
      <c r="F97" s="11" t="s">
        <v>557</v>
      </c>
      <c r="G97" s="15"/>
      <c r="H97" s="11" t="e">
        <f>Tableau4[[#This Row],[Quantité]]*Tableau4[[#This Row],[Prix Unitaire HT]]</f>
        <v>#VALUE!</v>
      </c>
    </row>
    <row r="98" spans="1:8" s="38" customFormat="1" x14ac:dyDescent="0.35">
      <c r="A98" s="15" t="s">
        <v>203</v>
      </c>
      <c r="B98" s="10" t="s">
        <v>146</v>
      </c>
      <c r="C98" s="11" t="s">
        <v>542</v>
      </c>
      <c r="D98" s="15" t="s">
        <v>147</v>
      </c>
      <c r="E98" s="15"/>
      <c r="F98" s="11">
        <v>2</v>
      </c>
      <c r="G98" s="15"/>
      <c r="H98" s="11">
        <f>Tableau4[[#This Row],[Quantité]]*Tableau4[[#This Row],[Prix Unitaire HT]]</f>
        <v>0</v>
      </c>
    </row>
    <row r="99" spans="1:8" s="38" customFormat="1" ht="31" x14ac:dyDescent="0.35">
      <c r="A99" s="15" t="s">
        <v>203</v>
      </c>
      <c r="B99" s="10" t="s">
        <v>559</v>
      </c>
      <c r="C99" s="11" t="s">
        <v>560</v>
      </c>
      <c r="D99" s="10" t="s">
        <v>684</v>
      </c>
      <c r="E99" s="15" t="s">
        <v>10</v>
      </c>
      <c r="F99" s="11">
        <v>1</v>
      </c>
      <c r="G99" s="15"/>
      <c r="H99" s="11">
        <f>Tableau4[[#This Row],[Quantité]]*Tableau4[[#This Row],[Prix Unitaire HT]]</f>
        <v>0</v>
      </c>
    </row>
    <row r="100" spans="1:8" s="38" customFormat="1" x14ac:dyDescent="0.35">
      <c r="A100" s="15" t="s">
        <v>203</v>
      </c>
      <c r="B100" s="10" t="s">
        <v>148</v>
      </c>
      <c r="C100" s="11"/>
      <c r="D100" s="15" t="s">
        <v>561</v>
      </c>
      <c r="E100" s="15" t="s">
        <v>61</v>
      </c>
      <c r="F100" s="11">
        <v>6</v>
      </c>
      <c r="G100" s="15"/>
      <c r="H100" s="11">
        <f>Tableau4[[#This Row],[Quantité]]*Tableau4[[#This Row],[Prix Unitaire HT]]</f>
        <v>0</v>
      </c>
    </row>
    <row r="101" spans="1:8" s="38" customFormat="1" x14ac:dyDescent="0.35">
      <c r="A101" s="15" t="s">
        <v>203</v>
      </c>
      <c r="B101" s="10" t="s">
        <v>149</v>
      </c>
      <c r="C101" s="11"/>
      <c r="D101" s="15"/>
      <c r="E101" s="15" t="s">
        <v>69</v>
      </c>
      <c r="F101" s="11">
        <v>1</v>
      </c>
      <c r="G101" s="15"/>
      <c r="H101" s="11">
        <f>Tableau4[[#This Row],[Quantité]]*Tableau4[[#This Row],[Prix Unitaire HT]]</f>
        <v>0</v>
      </c>
    </row>
    <row r="102" spans="1:8" s="38" customFormat="1" x14ac:dyDescent="0.35">
      <c r="A102" s="15" t="s">
        <v>203</v>
      </c>
      <c r="B102" s="10" t="s">
        <v>150</v>
      </c>
      <c r="C102" s="11"/>
      <c r="D102" s="15" t="s">
        <v>140</v>
      </c>
      <c r="E102" s="15" t="s">
        <v>10</v>
      </c>
      <c r="F102" s="11"/>
      <c r="G102" s="15"/>
      <c r="H102" s="11">
        <f>Tableau4[[#This Row],[Quantité]]*Tableau4[[#This Row],[Prix Unitaire HT]]</f>
        <v>0</v>
      </c>
    </row>
    <row r="103" spans="1:8" s="38" customFormat="1" x14ac:dyDescent="0.35">
      <c r="A103" s="15" t="s">
        <v>203</v>
      </c>
      <c r="B103" s="10" t="s">
        <v>151</v>
      </c>
      <c r="C103" s="11"/>
      <c r="D103" s="15"/>
      <c r="E103" s="15" t="s">
        <v>10</v>
      </c>
      <c r="F103" s="11">
        <v>2</v>
      </c>
      <c r="G103" s="15"/>
      <c r="H103" s="11">
        <f>Tableau4[[#This Row],[Quantité]]*Tableau4[[#This Row],[Prix Unitaire HT]]</f>
        <v>0</v>
      </c>
    </row>
    <row r="104" spans="1:8" s="38" customFormat="1" ht="31" x14ac:dyDescent="0.35">
      <c r="A104" s="15" t="s">
        <v>203</v>
      </c>
      <c r="B104" s="10" t="s">
        <v>152</v>
      </c>
      <c r="C104" s="11"/>
      <c r="D104" s="10" t="s">
        <v>563</v>
      </c>
      <c r="E104" s="15"/>
      <c r="F104" s="11" t="s">
        <v>36</v>
      </c>
      <c r="G104" s="15"/>
      <c r="H104" s="11" t="e">
        <f>Tableau4[[#This Row],[Quantité]]*Tableau4[[#This Row],[Prix Unitaire HT]]</f>
        <v>#VALUE!</v>
      </c>
    </row>
    <row r="105" spans="1:8" s="38" customFormat="1" ht="31" x14ac:dyDescent="0.35">
      <c r="A105" s="15" t="s">
        <v>203</v>
      </c>
      <c r="B105" s="10" t="s">
        <v>153</v>
      </c>
      <c r="C105" s="11"/>
      <c r="D105" s="15" t="s">
        <v>564</v>
      </c>
      <c r="E105" s="15" t="s">
        <v>10</v>
      </c>
      <c r="F105" s="11">
        <v>1</v>
      </c>
      <c r="G105" s="15"/>
      <c r="H105" s="11">
        <f>Tableau4[[#This Row],[Quantité]]*Tableau4[[#This Row],[Prix Unitaire HT]]</f>
        <v>0</v>
      </c>
    </row>
    <row r="106" spans="1:8" s="38" customFormat="1" x14ac:dyDescent="0.35">
      <c r="A106" s="15" t="s">
        <v>203</v>
      </c>
      <c r="B106" s="10" t="s">
        <v>154</v>
      </c>
      <c r="C106" s="11"/>
      <c r="D106" s="15" t="s">
        <v>562</v>
      </c>
      <c r="E106" s="15"/>
      <c r="F106" s="11">
        <v>1</v>
      </c>
      <c r="G106" s="15"/>
      <c r="H106" s="11">
        <f>Tableau4[[#This Row],[Quantité]]*Tableau4[[#This Row],[Prix Unitaire HT]]</f>
        <v>0</v>
      </c>
    </row>
    <row r="107" spans="1:8" s="38" customFormat="1" x14ac:dyDescent="0.35">
      <c r="A107" s="15" t="s">
        <v>258</v>
      </c>
      <c r="B107" s="10" t="s">
        <v>155</v>
      </c>
      <c r="C107" s="11"/>
      <c r="D107" s="15"/>
      <c r="E107" s="15"/>
      <c r="F107" s="11">
        <v>2</v>
      </c>
      <c r="G107" s="15"/>
      <c r="H107" s="11">
        <f>Tableau4[[#This Row],[Quantité]]*Tableau4[[#This Row],[Prix Unitaire HT]]</f>
        <v>0</v>
      </c>
    </row>
    <row r="108" spans="1:8" s="38" customFormat="1" x14ac:dyDescent="0.35">
      <c r="A108" s="15" t="s">
        <v>258</v>
      </c>
      <c r="B108" s="10" t="s">
        <v>156</v>
      </c>
      <c r="C108" s="11"/>
      <c r="D108" s="15"/>
      <c r="E108" s="15"/>
      <c r="F108" s="11">
        <v>4</v>
      </c>
      <c r="G108" s="15"/>
      <c r="H108" s="11">
        <f>Tableau4[[#This Row],[Quantité]]*Tableau4[[#This Row],[Prix Unitaire HT]]</f>
        <v>0</v>
      </c>
    </row>
    <row r="109" spans="1:8" s="38" customFormat="1" x14ac:dyDescent="0.35">
      <c r="A109" s="15" t="s">
        <v>258</v>
      </c>
      <c r="B109" s="10" t="s">
        <v>157</v>
      </c>
      <c r="C109" s="11"/>
      <c r="D109" s="15"/>
      <c r="E109" s="15"/>
      <c r="F109" s="11">
        <v>4</v>
      </c>
      <c r="G109" s="15"/>
      <c r="H109" s="11">
        <f>Tableau4[[#This Row],[Quantité]]*Tableau4[[#This Row],[Prix Unitaire HT]]</f>
        <v>0</v>
      </c>
    </row>
    <row r="110" spans="1:8" s="38" customFormat="1" ht="46.5" x14ac:dyDescent="0.35">
      <c r="A110" s="15" t="s">
        <v>258</v>
      </c>
      <c r="B110" s="10" t="s">
        <v>158</v>
      </c>
      <c r="C110" s="5" t="s">
        <v>642</v>
      </c>
      <c r="D110" s="10" t="s">
        <v>640</v>
      </c>
      <c r="E110" s="15" t="s">
        <v>639</v>
      </c>
      <c r="F110" s="11">
        <v>4</v>
      </c>
      <c r="G110" s="15"/>
      <c r="H110" s="11">
        <f>Tableau4[[#This Row],[Quantité]]*Tableau4[[#This Row],[Prix Unitaire HT]]</f>
        <v>0</v>
      </c>
    </row>
    <row r="111" spans="1:8" s="38" customFormat="1" ht="31" x14ac:dyDescent="0.35">
      <c r="A111" s="15" t="s">
        <v>258</v>
      </c>
      <c r="B111" s="10" t="s">
        <v>159</v>
      </c>
      <c r="C111" s="11" t="s">
        <v>641</v>
      </c>
      <c r="D111" s="10" t="s">
        <v>651</v>
      </c>
      <c r="E111" s="15" t="s">
        <v>10</v>
      </c>
      <c r="F111" s="11">
        <v>1</v>
      </c>
      <c r="G111" s="15"/>
      <c r="H111" s="11">
        <f>Tableau4[[#This Row],[Quantité]]*Tableau4[[#This Row],[Prix Unitaire HT]]</f>
        <v>0</v>
      </c>
    </row>
    <row r="112" spans="1:8" s="38" customFormat="1" x14ac:dyDescent="0.35">
      <c r="A112" s="15" t="s">
        <v>258</v>
      </c>
      <c r="B112" s="10" t="s">
        <v>160</v>
      </c>
      <c r="C112" s="11"/>
      <c r="D112" s="15" t="s">
        <v>643</v>
      </c>
      <c r="E112" s="15" t="s">
        <v>69</v>
      </c>
      <c r="F112" s="11">
        <v>4</v>
      </c>
      <c r="G112" s="15"/>
      <c r="H112" s="11">
        <f>Tableau4[[#This Row],[Quantité]]*Tableau4[[#This Row],[Prix Unitaire HT]]</f>
        <v>0</v>
      </c>
    </row>
    <row r="113" spans="1:8" s="38" customFormat="1" x14ac:dyDescent="0.35">
      <c r="A113" s="15" t="s">
        <v>258</v>
      </c>
      <c r="B113" s="10" t="s">
        <v>161</v>
      </c>
      <c r="C113" s="11"/>
      <c r="D113" s="15"/>
      <c r="E113" s="15" t="s">
        <v>69</v>
      </c>
      <c r="F113" s="11">
        <v>3</v>
      </c>
      <c r="G113" s="15"/>
      <c r="H113" s="11">
        <f>Tableau4[[#This Row],[Quantité]]*Tableau4[[#This Row],[Prix Unitaire HT]]</f>
        <v>0</v>
      </c>
    </row>
    <row r="114" spans="1:8" s="38" customFormat="1" ht="31" x14ac:dyDescent="0.35">
      <c r="A114" s="15" t="s">
        <v>258</v>
      </c>
      <c r="B114" s="10" t="s">
        <v>162</v>
      </c>
      <c r="C114" s="5" t="s">
        <v>645</v>
      </c>
      <c r="D114" s="15"/>
      <c r="E114" s="15" t="s">
        <v>10</v>
      </c>
      <c r="F114" s="11">
        <v>2</v>
      </c>
      <c r="G114" s="15"/>
      <c r="H114" s="11">
        <f>Tableau4[[#This Row],[Quantité]]*Tableau4[[#This Row],[Prix Unitaire HT]]</f>
        <v>0</v>
      </c>
    </row>
    <row r="115" spans="1:8" s="38" customFormat="1" x14ac:dyDescent="0.35">
      <c r="A115" s="15" t="s">
        <v>258</v>
      </c>
      <c r="B115" s="10" t="s">
        <v>644</v>
      </c>
      <c r="C115" s="11" t="s">
        <v>646</v>
      </c>
      <c r="D115" s="15"/>
      <c r="E115" s="15" t="s">
        <v>10</v>
      </c>
      <c r="F115" s="11">
        <v>1</v>
      </c>
      <c r="G115" s="15"/>
      <c r="H115" s="11">
        <f>Tableau4[[#This Row],[Quantité]]*Tableau4[[#This Row],[Prix Unitaire HT]]</f>
        <v>0</v>
      </c>
    </row>
    <row r="116" spans="1:8" s="38" customFormat="1" ht="31" x14ac:dyDescent="0.35">
      <c r="A116" s="15" t="s">
        <v>258</v>
      </c>
      <c r="B116" s="10" t="s">
        <v>163</v>
      </c>
      <c r="C116" s="11" t="s">
        <v>464</v>
      </c>
      <c r="D116" s="10" t="s">
        <v>647</v>
      </c>
      <c r="E116" s="15" t="s">
        <v>10</v>
      </c>
      <c r="F116" s="11">
        <v>1</v>
      </c>
      <c r="G116" s="15"/>
      <c r="H116" s="11">
        <f>Tableau4[[#This Row],[Quantité]]*Tableau4[[#This Row],[Prix Unitaire HT]]</f>
        <v>0</v>
      </c>
    </row>
    <row r="117" spans="1:8" s="38" customFormat="1" x14ac:dyDescent="0.35">
      <c r="A117" s="15" t="s">
        <v>258</v>
      </c>
      <c r="B117" s="10" t="s">
        <v>111</v>
      </c>
      <c r="C117" s="11"/>
      <c r="D117" s="15" t="s">
        <v>648</v>
      </c>
      <c r="E117" s="15"/>
      <c r="F117" s="11">
        <v>1</v>
      </c>
      <c r="G117" s="15"/>
      <c r="H117" s="11">
        <f>Tableau4[[#This Row],[Quantité]]*Tableau4[[#This Row],[Prix Unitaire HT]]</f>
        <v>0</v>
      </c>
    </row>
    <row r="118" spans="1:8" s="38" customFormat="1" x14ac:dyDescent="0.35">
      <c r="A118" s="15" t="s">
        <v>258</v>
      </c>
      <c r="B118" s="10" t="s">
        <v>164</v>
      </c>
      <c r="C118" s="11" t="s">
        <v>650</v>
      </c>
      <c r="D118" s="15" t="s">
        <v>649</v>
      </c>
      <c r="E118" s="15"/>
      <c r="F118" s="11">
        <v>3</v>
      </c>
      <c r="G118" s="15"/>
      <c r="H118" s="11">
        <f>Tableau4[[#This Row],[Quantité]]*Tableau4[[#This Row],[Prix Unitaire HT]]</f>
        <v>0</v>
      </c>
    </row>
    <row r="119" spans="1:8" s="38" customFormat="1" x14ac:dyDescent="0.35">
      <c r="A119" s="15" t="s">
        <v>258</v>
      </c>
      <c r="B119" s="10" t="s">
        <v>165</v>
      </c>
      <c r="C119" s="11"/>
      <c r="D119" s="15"/>
      <c r="E119" s="15" t="s">
        <v>10</v>
      </c>
      <c r="F119" s="11">
        <v>1</v>
      </c>
      <c r="G119" s="15"/>
      <c r="H119" s="11">
        <f>Tableau4[[#This Row],[Quantité]]*Tableau4[[#This Row],[Prix Unitaire HT]]</f>
        <v>0</v>
      </c>
    </row>
    <row r="120" spans="1:8" s="38" customFormat="1" x14ac:dyDescent="0.35">
      <c r="A120" s="15" t="s">
        <v>258</v>
      </c>
      <c r="B120" s="10" t="s">
        <v>166</v>
      </c>
      <c r="C120" s="11"/>
      <c r="D120" s="15"/>
      <c r="E120" s="15"/>
      <c r="F120" s="11">
        <v>1</v>
      </c>
      <c r="G120" s="15"/>
      <c r="H120" s="11">
        <f>Tableau4[[#This Row],[Quantité]]*Tableau4[[#This Row],[Prix Unitaire HT]]</f>
        <v>0</v>
      </c>
    </row>
    <row r="121" spans="1:8" s="38" customFormat="1" x14ac:dyDescent="0.35">
      <c r="A121" s="15" t="s">
        <v>258</v>
      </c>
      <c r="B121" s="10" t="s">
        <v>167</v>
      </c>
      <c r="C121" s="11"/>
      <c r="D121" s="15"/>
      <c r="E121" s="15"/>
      <c r="F121" s="11">
        <v>2</v>
      </c>
      <c r="G121" s="15"/>
      <c r="H121" s="11">
        <f>Tableau4[[#This Row],[Quantité]]*Tableau4[[#This Row],[Prix Unitaire HT]]</f>
        <v>0</v>
      </c>
    </row>
    <row r="122" spans="1:8" s="38" customFormat="1" x14ac:dyDescent="0.35">
      <c r="A122" s="15" t="s">
        <v>258</v>
      </c>
      <c r="B122" s="10" t="s">
        <v>168</v>
      </c>
      <c r="C122" s="11"/>
      <c r="D122" s="15"/>
      <c r="E122" s="15"/>
      <c r="F122" s="11">
        <v>2</v>
      </c>
      <c r="G122" s="15"/>
      <c r="H122" s="11">
        <f>Tableau4[[#This Row],[Quantité]]*Tableau4[[#This Row],[Prix Unitaire HT]]</f>
        <v>0</v>
      </c>
    </row>
    <row r="123" spans="1:8" s="38" customFormat="1" x14ac:dyDescent="0.35">
      <c r="A123" s="15" t="s">
        <v>258</v>
      </c>
      <c r="B123" s="10" t="s">
        <v>654</v>
      </c>
      <c r="C123" s="11"/>
      <c r="D123" s="15"/>
      <c r="E123" s="15"/>
      <c r="F123" s="11">
        <v>2</v>
      </c>
      <c r="G123" s="15"/>
      <c r="H123" s="11">
        <f>Tableau4[[#This Row],[Quantité]]*Tableau4[[#This Row],[Prix Unitaire HT]]</f>
        <v>0</v>
      </c>
    </row>
    <row r="125" spans="1:8" x14ac:dyDescent="0.35">
      <c r="F125" s="6" t="s">
        <v>2</v>
      </c>
      <c r="G125" s="154" t="e">
        <f>SUM(Tableau4[TOTAL HT])</f>
        <v>#VALUE!</v>
      </c>
      <c r="H125" s="155"/>
    </row>
    <row r="126" spans="1:8" x14ac:dyDescent="0.35">
      <c r="F126" s="6" t="s">
        <v>1</v>
      </c>
      <c r="G126" s="154" t="e">
        <f>20%*G125</f>
        <v>#VALUE!</v>
      </c>
      <c r="H126" s="155"/>
    </row>
    <row r="127" spans="1:8" x14ac:dyDescent="0.35">
      <c r="F127" s="6" t="s">
        <v>0</v>
      </c>
      <c r="G127" s="154" t="e">
        <f>G126+G125</f>
        <v>#VALUE!</v>
      </c>
      <c r="H127" s="155"/>
    </row>
  </sheetData>
  <mergeCells count="5">
    <mergeCell ref="B1:G1"/>
    <mergeCell ref="B2:G2"/>
    <mergeCell ref="G125:H125"/>
    <mergeCell ref="G126:H126"/>
    <mergeCell ref="G127:H127"/>
  </mergeCells>
  <phoneticPr fontId="14"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1</vt:i4>
      </vt:variant>
    </vt:vector>
  </HeadingPairs>
  <TitlesOfParts>
    <vt:vector size="9" baseType="lpstr">
      <vt:lpstr>LOT 1 - Amgt int. mob. adulte</vt:lpstr>
      <vt:lpstr>LOT 2 - Mobilier ergo enfant </vt:lpstr>
      <vt:lpstr>LOT 3 - Mat. de puériculture</vt:lpstr>
      <vt:lpstr>LOT 4 - Cuisine </vt:lpstr>
      <vt:lpstr>LOT 5 - Electroménager</vt:lpstr>
      <vt:lpstr>LOT 6 - Vaisselle </vt:lpstr>
      <vt:lpstr>LOT 7 - Linge de maison</vt:lpstr>
      <vt:lpstr>LOT 8 - Jeux enfants</vt:lpstr>
      <vt:lpstr>'LOT 1 - Amgt int. mob. adulte'!Zone_d_impression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Veronique MISSEREY</dc:creator>
  <cp:lastModifiedBy>GERBAUD Marion</cp:lastModifiedBy>
  <cp:lastPrinted>2026-02-24T13:30:30Z</cp:lastPrinted>
  <dcterms:created xsi:type="dcterms:W3CDTF">2026-02-09T12:58:29Z</dcterms:created>
  <dcterms:modified xsi:type="dcterms:W3CDTF">2026-03-25T09:52:45Z</dcterms:modified>
</cp:coreProperties>
</file>